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nso\Desktop\แผนแม่บทรอบ2_2562\CD รอบ 2_2562\ตัวชี้วัดที่ 4\3 DATA SET (.xlsx)\2 DATA และ METADATA\"/>
    </mc:Choice>
  </mc:AlternateContent>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L6048" i="2" l="1"/>
  <c r="M6048" i="2"/>
  <c r="K6048" i="2"/>
  <c r="L6138" i="2"/>
  <c r="M6138" i="2"/>
  <c r="K6138" i="2"/>
  <c r="L6132" i="2"/>
  <c r="M6132" i="2"/>
  <c r="K6132" i="2"/>
  <c r="L6117" i="2"/>
  <c r="M6117" i="2"/>
  <c r="K6117" i="2"/>
  <c r="L6103" i="2"/>
  <c r="M6103" i="2"/>
  <c r="K6103" i="2"/>
  <c r="L6091" i="2"/>
  <c r="M6091" i="2"/>
  <c r="K6091" i="2"/>
  <c r="L6079" i="2"/>
  <c r="M6079" i="2"/>
  <c r="K6079" i="2"/>
  <c r="L6068" i="2"/>
  <c r="M6068" i="2"/>
  <c r="K6068" i="2"/>
  <c r="L6060" i="2"/>
  <c r="M6060" i="2"/>
  <c r="K6060" i="2"/>
  <c r="L6049" i="2"/>
  <c r="M6049" i="2"/>
  <c r="K6049" i="2"/>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<sst xmlns="http://schemas.openxmlformats.org/spreadsheetml/2006/main" count="32787" uniqueCount="15485">
  <si>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</si>
  <si>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</si>
  <si>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</si>
  <si>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</si>
  <si>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</si>
  <si>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</si>
  <si>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</si>
  <si>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</si>
  <si>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</si>
  <si>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</si>
  <si>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</si>
  <si>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</si>
  <si>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</si>
  <si>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</si>
  <si>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</si>
  <si>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</si>
  <si>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</si>
  <si>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</si>
  <si>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</si>
  <si>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</si>
  <si>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</si>
  <si>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</si>
  <si>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</si>
  <si>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</si>
  <si>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</si>
  <si>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</si>
  <si>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</si>
  <si>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</si>
  <si>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</si>
  <si>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</si>
  <si>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</si>
  <si>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</si>
  <si>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</si>
  <si>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</si>
  <si>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</si>
  <si>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</si>
  <si>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</si>
  <si>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</si>
  <si>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</si>
  <si>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</si>
  <si>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</si>
  <si>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</si>
  <si>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</si>
  <si>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</si>
  <si>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</si>
  <si>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</si>
  <si>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</si>
  <si>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</si>
  <si>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</si>
  <si>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</si>
  <si>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</si>
  <si>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</si>
  <si>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</si>
  <si>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</si>
  <si>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</si>
  <si>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</si>
  <si>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</si>
  <si>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</si>
  <si>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</si>
  <si>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</si>
  <si>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</si>
  <si>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</si>
  <si>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</si>
  <si>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</si>
  <si>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</si>
  <si>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</si>
  <si>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</si>
  <si>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</si>
  <si>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</si>
  <si>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</si>
  <si>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</si>
  <si>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</si>
  <si>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</si>
  <si>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</si>
  <si>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</si>
  <si>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</si>
  <si>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</si>
  <si>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</si>
  <si>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</si>
  <si>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</si>
  <si>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</si>
  <si>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</si>
  <si>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</si>
  <si>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</si>
  <si>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</si>
  <si>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</si>
  <si>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</si>
  <si>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</si>
  <si>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</si>
  <si>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</si>
  <si>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</si>
  <si>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</si>
  <si>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</si>
  <si>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</si>
  <si>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</si>
  <si>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</si>
  <si>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</si>
  <si>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</si>
  <si>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</si>
  <si>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</si>
  <si>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</si>
  <si>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</si>
  <si>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</si>
  <si>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</si>
  <si>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</si>
  <si>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</si>
  <si>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</si>
  <si>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</si>
  <si>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</si>
  <si>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</si>
  <si>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</si>
  <si>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</si>
  <si>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</si>
  <si>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</si>
  <si>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</si>
  <si>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</si>
  <si>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</si>
  <si>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</si>
  <si>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</si>
  <si>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</si>
  <si>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</si>
  <si>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</si>
  <si>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</si>
  <si>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</si>
  <si>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</si>
  <si>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</si>
  <si>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</si>
  <si>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</si>
  <si>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</si>
  <si>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</si>
  <si>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</si>
  <si>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</si>
  <si>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</si>
  <si>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</si>
  <si>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</si>
  <si>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</si>
  <si>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</si>
  <si>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</si>
  <si>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</si>
  <si>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</si>
  <si>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</si>
  <si>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</si>
  <si>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</si>
  <si>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</si>
  <si>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</si>
  <si>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</si>
  <si>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</si>
  <si>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</si>
  <si>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</si>
  <si>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</si>
  <si>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</si>
  <si>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</si>
  <si>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</si>
  <si>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</si>
  <si>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</si>
  <si>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</si>
  <si>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</si>
  <si>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</si>
  <si>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</si>
  <si>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</si>
  <si>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</si>
  <si>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</si>
  <si>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</si>
  <si>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</si>
  <si>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</si>
  <si>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</si>
  <si>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</si>
  <si>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</si>
  <si>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</si>
  <si>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</si>
  <si>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</si>
  <si>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</si>
  <si>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</si>
  <si>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</si>
  <si>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</si>
  <si>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</si>
  <si>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</si>
  <si>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</si>
  <si>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</si>
  <si>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</si>
  <si>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</si>
  <si>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</si>
  <si>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</si>
  <si>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</si>
  <si>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</si>
  <si>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</si>
  <si>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</si>
  <si>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</si>
  <si>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</si>
  <si>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</si>
  <si>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</si>
  <si>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</si>
  <si>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</si>
  <si>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</si>
  <si>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</si>
  <si>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</si>
  <si>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</si>
  <si>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</si>
  <si>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</si>
  <si>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</si>
  <si>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</si>
  <si>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</si>
  <si>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</si>
  <si>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</si>
  <si>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</si>
  <si>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</si>
  <si>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</si>
  <si>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</si>
  <si>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</si>
  <si>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</si>
  <si>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</si>
  <si>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</si>
  <si>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</si>
  <si>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</si>
  <si>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</si>
  <si>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</si>
  <si>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</si>
  <si>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</si>
  <si>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</si>
  <si>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</si>
  <si>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</si>
  <si>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</si>
  <si>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</si>
  <si>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</si>
  <si>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</si>
  <si>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</si>
  <si>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</si>
  <si>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</si>
  <si>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</si>
  <si>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</si>
  <si>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</si>
  <si>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</si>
  <si>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</si>
  <si>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</si>
  <si>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</si>
  <si>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</si>
  <si>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</si>
  <si>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</si>
  <si>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</si>
  <si>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</si>
  <si>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</si>
  <si>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</si>
  <si>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</si>
  <si>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</si>
  <si>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</si>
  <si>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</si>
  <si>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</si>
  <si>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</si>
  <si>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</si>
  <si>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</si>
  <si>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</si>
  <si>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</si>
  <si>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</si>
  <si>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</si>
  <si>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</si>
  <si>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</si>
  <si>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</si>
  <si>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</si>
  <si>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</si>
  <si>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</si>
  <si>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</si>
  <si>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</si>
  <si>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</si>
  <si>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</si>
  <si>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</si>
  <si>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</si>
  <si>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</si>
  <si>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</si>
  <si>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</si>
  <si>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</si>
  <si>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</si>
  <si>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</si>
  <si>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</si>
  <si>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</si>
  <si>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</si>
  <si>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</si>
  <si>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</si>
  <si>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</si>
  <si>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</si>
  <si>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</si>
  <si>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</si>
  <si>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</si>
  <si>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</si>
  <si>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</si>
  <si>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</si>
  <si>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</si>
  <si>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</si>
  <si>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</si>
  <si>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</si>
  <si>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</si>
  <si>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</si>
  <si>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</si>
  <si>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</si>
  <si>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</si>
  <si>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</si>
  <si>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</si>
  <si>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</si>
  <si>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</si>
  <si>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</si>
  <si>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</si>
  <si>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</si>
  <si>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</si>
  <si>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</si>
  <si>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</si>
  <si>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</si>
  <si>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</si>
  <si>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</si>
  <si>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</si>
  <si>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</si>
  <si>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</si>
  <si>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</si>
  <si>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</si>
  <si>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</si>
  <si>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</si>
  <si>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</si>
  <si>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</si>
  <si>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</si>
  <si>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</si>
  <si>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</si>
  <si>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</si>
  <si>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</si>
  <si>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</si>
  <si>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</si>
  <si>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</si>
  <si>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</si>
  <si>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</si>
  <si>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</si>
  <si>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</si>
  <si>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</si>
  <si>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</si>
  <si>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</si>
  <si>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</si>
  <si>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</si>
  <si>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</si>
  <si>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</si>
  <si>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</si>
  <si>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</si>
  <si>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</si>
  <si>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</si>
  <si>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</si>
  <si>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</si>
  <si>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</si>
  <si>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</si>
  <si>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</si>
  <si>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</si>
  <si>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</si>
  <si>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</si>
  <si>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</si>
  <si>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</si>
  <si>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</si>
  <si>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</si>
  <si>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</si>
  <si>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</si>
  <si>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</si>
  <si>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</si>
  <si>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</si>
  <si>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</si>
  <si>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</si>
  <si>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</si>
  <si>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</si>
  <si>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</si>
  <si>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</si>
  <si>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</si>
  <si>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</si>
  <si>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</si>
  <si>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</si>
  <si>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</si>
  <si>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</si>
  <si>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</si>
  <si>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</si>
  <si>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</si>
  <si>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</si>
  <si>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</si>
  <si>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</si>
  <si>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</si>
  <si>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</si>
  <si>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</si>
  <si>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</si>
  <si>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</si>
  <si>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</si>
  <si>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</si>
  <si>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</si>
  <si>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</si>
  <si>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</si>
  <si>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</si>
  <si>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</si>
  <si>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</si>
  <si>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</si>
  <si>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</si>
  <si>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</si>
  <si>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</si>
  <si>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</si>
  <si>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</si>
  <si>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</si>
  <si>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</si>
  <si>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</si>
  <si>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</si>
  <si>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</si>
  <si>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</si>
  <si>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</si>
  <si>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</si>
  <si>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</si>
  <si>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</si>
  <si>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</si>
  <si>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</si>
  <si>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</si>
  <si>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</si>
  <si>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</si>
  <si>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</si>
  <si>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</si>
  <si>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</si>
  <si>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</si>
  <si>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</si>
  <si>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</si>
  <si>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</si>
  <si>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</si>
  <si>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</si>
  <si>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</si>
  <si>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</si>
  <si>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</si>
  <si>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</si>
  <si>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</si>
  <si>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</si>
  <si>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</si>
  <si>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</si>
  <si>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</si>
  <si>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</si>
  <si>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</si>
  <si>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</si>
  <si>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</si>
  <si>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</si>
  <si>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</si>
  <si>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</si>
  <si>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</si>
  <si>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</si>
  <si>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</si>
  <si>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</si>
  <si>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</si>
  <si>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</si>
  <si>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</si>
  <si>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</si>
  <si>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</si>
  <si>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</si>
  <si>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</si>
  <si>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</si>
  <si>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</si>
  <si>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</si>
  <si>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</si>
  <si>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</si>
  <si>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</si>
  <si>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</si>
  <si>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</si>
  <si>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</si>
  <si>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</si>
  <si>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</si>
  <si>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</si>
  <si>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</si>
  <si>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</si>
  <si>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</si>
  <si>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</si>
  <si>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</si>
  <si>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</si>
  <si>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</si>
  <si>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</si>
  <si>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</si>
  <si>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</si>
  <si>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</si>
  <si>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</si>
  <si>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</si>
  <si>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</si>
  <si>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</si>
  <si>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</si>
  <si>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</si>
  <si>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</si>
  <si>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</si>
  <si>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</si>
  <si>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</si>
  <si>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</si>
  <si>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</si>
  <si>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</si>
  <si>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</si>
  <si>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</si>
  <si>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</si>
  <si>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</si>
  <si>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</si>
  <si>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</si>
  <si>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</si>
  <si>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</si>
  <si>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</si>
  <si>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</si>
  <si>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</si>
  <si>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</si>
  <si>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</si>
  <si>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</si>
  <si>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</si>
  <si>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</si>
  <si>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</si>
  <si>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</si>
  <si>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</si>
  <si>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</si>
  <si>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</si>
  <si>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</si>
  <si>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</si>
  <si>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</si>
  <si>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</si>
  <si>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</si>
  <si>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</si>
  <si>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</si>
  <si>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</si>
  <si>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</si>
  <si>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</si>
  <si>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</si>
  <si>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</si>
  <si>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</si>
  <si>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</si>
  <si>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</si>
  <si>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</si>
  <si>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</si>
  <si>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</si>
  <si>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</si>
  <si>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</si>
  <si>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</si>
  <si>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</si>
  <si>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</si>
  <si>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</si>
  <si>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</si>
  <si>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</si>
  <si>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</si>
  <si>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</si>
  <si>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</si>
  <si>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</si>
  <si>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</si>
  <si>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</si>
  <si>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</si>
  <si>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</si>
  <si>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</si>
  <si>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</si>
  <si>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</si>
  <si>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</si>
  <si>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</si>
  <si>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</si>
  <si>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</si>
  <si>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</si>
  <si>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</si>
  <si>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</si>
  <si>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</si>
  <si>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</si>
  <si>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</si>
  <si>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</si>
  <si>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</si>
  <si>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</si>
  <si>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</si>
  <si>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</si>
  <si>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</si>
  <si>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</si>
  <si>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</si>
  <si>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</si>
  <si>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</si>
  <si>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</si>
  <si>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</si>
  <si>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</si>
  <si>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</si>
  <si>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</si>
  <si>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</si>
  <si>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</si>
  <si>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</si>
  <si>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</si>
  <si>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</si>
  <si>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</si>
  <si>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</si>
  <si>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</si>
  <si>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</si>
  <si>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</si>
  <si>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</si>
  <si>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</si>
  <si>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</si>
  <si>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</si>
  <si>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</si>
  <si>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</si>
  <si>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</si>
  <si>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</si>
  <si>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</si>
  <si>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</si>
  <si>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</si>
  <si>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</si>
  <si>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</si>
  <si>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</si>
  <si>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</si>
  <si>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</si>
  <si>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</si>
  <si>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</si>
  <si>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</si>
  <si>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</si>
  <si>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</si>
  <si>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</si>
  <si>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</si>
  <si>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</si>
  <si>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</si>
  <si>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</si>
  <si>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</si>
  <si>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</si>
  <si>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</si>
  <si>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</si>
  <si>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</si>
  <si>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</si>
  <si>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</si>
  <si>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</si>
  <si>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</si>
  <si>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</si>
  <si>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</si>
  <si>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</si>
  <si>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</si>
  <si>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</si>
  <si>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</si>
  <si>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</si>
  <si>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</si>
  <si>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</si>
  <si>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</si>
  <si>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</si>
  <si>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</si>
  <si>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</si>
  <si>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</si>
  <si>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</si>
  <si>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</si>
  <si>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</si>
  <si>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</si>
  <si>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</si>
  <si>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</si>
  <si>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</si>
  <si>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</si>
  <si>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</si>
  <si>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</si>
  <si>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</si>
  <si>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</si>
  <si>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</si>
  <si>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</si>
  <si>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</si>
  <si>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</si>
  <si>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</si>
  <si>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</si>
  <si>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</si>
  <si>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</si>
  <si>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</si>
  <si>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</si>
  <si>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</si>
  <si>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</si>
  <si>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</si>
  <si>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</si>
  <si>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</si>
  <si>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</si>
  <si>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</si>
  <si>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</si>
  <si>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</si>
  <si>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</si>
  <si>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</si>
  <si>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</si>
  <si>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</si>
  <si>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</si>
  <si>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</si>
  <si>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</si>
  <si>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</si>
  <si>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</si>
  <si>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</si>
  <si>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</si>
  <si>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</si>
  <si>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</si>
  <si>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</si>
  <si>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</si>
  <si>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</si>
  <si>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</si>
  <si>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</si>
  <si>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</si>
  <si>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</si>
  <si>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</si>
  <si>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</si>
  <si>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</si>
  <si>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</si>
  <si>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</si>
  <si>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</si>
  <si>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</si>
  <si>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</si>
  <si>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</si>
  <si>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</si>
  <si>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</si>
  <si>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</si>
  <si>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</si>
  <si>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</si>
  <si>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</si>
  <si>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</si>
  <si>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</si>
  <si>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</si>
  <si>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</si>
  <si>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</si>
  <si>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</si>
  <si>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</si>
  <si>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</si>
  <si>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</si>
  <si>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</si>
  <si>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</si>
  <si>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</si>
  <si>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</si>
  <si>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</si>
  <si>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</si>
  <si>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</si>
  <si>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</si>
  <si>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</si>
  <si>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</si>
  <si>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</si>
  <si>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</si>
  <si>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</si>
  <si>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</si>
  <si>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</si>
  <si>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</si>
  <si>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</si>
  <si>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</si>
  <si>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</si>
  <si>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</si>
  <si>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</si>
  <si>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</si>
  <si>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</si>
  <si>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</si>
  <si>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</si>
  <si>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</si>
  <si>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</si>
  <si>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</si>
  <si>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</si>
  <si>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</si>
  <si>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</si>
  <si>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</si>
  <si>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</si>
  <si>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</si>
  <si>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</si>
  <si>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</si>
  <si>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</si>
  <si>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</si>
  <si>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</si>
  <si>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</si>
  <si>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</si>
  <si>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</si>
  <si>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</si>
  <si>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</si>
  <si>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</si>
  <si>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</si>
  <si>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</si>
  <si>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</si>
  <si>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</si>
  <si>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</si>
  <si>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</si>
  <si>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</si>
  <si>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</si>
  <si>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</si>
  <si>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</si>
  <si>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</si>
  <si>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</si>
  <si>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</si>
  <si>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</si>
  <si>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</si>
  <si>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</si>
  <si>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</si>
  <si>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</si>
  <si>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</si>
  <si>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</si>
  <si>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</si>
  <si>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</si>
  <si>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</si>
  <si>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</si>
  <si>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</si>
  <si>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</si>
  <si>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</si>
  <si>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</si>
  <si>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</si>
  <si>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</si>
  <si>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</si>
  <si>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</si>
  <si>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</si>
  <si>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</si>
  <si>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</si>
  <si>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</si>
  <si>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</si>
  <si>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</si>
  <si>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</si>
  <si>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</si>
  <si>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</si>
  <si>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</si>
  <si>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</si>
  <si>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</si>
  <si>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</si>
  <si>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</si>
  <si>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</si>
  <si>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</si>
  <si>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</si>
  <si>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</si>
  <si>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</si>
  <si>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</si>
  <si>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</si>
  <si>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</si>
  <si>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</si>
  <si>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</si>
  <si>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</si>
  <si>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</si>
  <si>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</si>
  <si>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</si>
  <si>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</si>
  <si>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</si>
  <si>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</si>
  <si>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</si>
  <si>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</si>
  <si>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</si>
  <si>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</si>
  <si>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</si>
  <si>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</si>
  <si>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</si>
  <si>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</si>
  <si>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</si>
  <si>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</si>
  <si>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</si>
  <si>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</si>
  <si>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</si>
  <si>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</si>
  <si>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</si>
  <si>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</si>
  <si>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</si>
  <si>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</si>
  <si>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</si>
  <si>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</si>
  <si>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</si>
  <si>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</si>
  <si>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</si>
  <si>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</si>
  <si>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</si>
  <si>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</si>
  <si>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</si>
  <si>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</si>
  <si>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</si>
  <si>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</si>
  <si>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</si>
  <si>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</si>
  <si>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</si>
  <si>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</si>
  <si>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</si>
  <si>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</si>
  <si>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</si>
  <si>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</si>
  <si>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</si>
  <si>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</si>
  <si>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</si>
  <si>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</si>
  <si>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</si>
  <si>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</si>
  <si>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</si>
  <si>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</si>
  <si>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</si>
  <si>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</si>
  <si>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</si>
  <si>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</si>
  <si>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</si>
  <si>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</si>
  <si>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</si>
  <si>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</si>
  <si>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</si>
  <si>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</si>
  <si>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</si>
  <si>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</si>
  <si>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</si>
  <si>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</si>
  <si>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</si>
  <si>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</si>
  <si>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</si>
  <si>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</si>
  <si>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</si>
  <si>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</si>
  <si>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</si>
  <si>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</si>
  <si>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</si>
  <si>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</si>
  <si>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</si>
  <si>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</si>
  <si>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</si>
  <si>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</si>
  <si>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</si>
  <si>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</si>
  <si>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</si>
  <si>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</si>
  <si>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</si>
  <si>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</si>
  <si>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</si>
  <si>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</si>
  <si>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</si>
  <si>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</si>
  <si>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</si>
  <si>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</si>
  <si>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</si>
  <si>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</si>
  <si>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</si>
  <si>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</si>
  <si>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</si>
  <si>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</si>
  <si>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</si>
  <si>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</si>
  <si>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</si>
  <si>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</si>
  <si>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</si>
  <si>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</si>
  <si>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</si>
  <si>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</si>
  <si>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</si>
  <si>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</si>
  <si>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</si>
  <si>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</si>
  <si>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</si>
  <si>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</si>
  <si>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</si>
  <si>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</si>
  <si>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</si>
  <si>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</si>
  <si>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</si>
  <si>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</si>
  <si>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</si>
  <si>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</si>
  <si>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</si>
  <si>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</si>
  <si>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</si>
  <si>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</si>
  <si>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</si>
  <si>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</si>
  <si>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</si>
  <si>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</si>
  <si>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</si>
  <si>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</si>
  <si>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</si>
  <si>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</si>
  <si>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</si>
  <si>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</si>
  <si>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</si>
  <si>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</si>
  <si>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</si>
  <si>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</si>
  <si>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</si>
  <si>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</si>
  <si>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</si>
  <si>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</si>
  <si>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</si>
  <si>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</si>
  <si>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</si>
  <si>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</si>
  <si>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</si>
  <si>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</si>
  <si>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</si>
  <si>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</si>
  <si>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</si>
  <si>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</si>
  <si>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</si>
  <si>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</si>
  <si>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</si>
  <si>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</si>
  <si>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</si>
  <si>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</si>
  <si>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</si>
  <si>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</si>
  <si>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</si>
  <si>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</si>
  <si>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</si>
  <si>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</si>
  <si>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</si>
  <si>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</si>
  <si>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</si>
  <si>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</si>
  <si>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</si>
  <si>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</si>
  <si>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</si>
  <si>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</si>
  <si>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</si>
  <si>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</si>
  <si>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</si>
  <si>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</si>
  <si>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</si>
  <si>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</si>
  <si>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</si>
  <si>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</si>
  <si>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</si>
  <si>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</si>
  <si>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</si>
  <si>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</si>
  <si>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</si>
  <si>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</si>
  <si>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</si>
  <si>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</si>
  <si>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</si>
  <si>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</si>
  <si>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</si>
  <si>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</si>
  <si>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</si>
  <si>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</si>
  <si>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</si>
  <si>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</si>
  <si>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</si>
  <si>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</si>
  <si>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</si>
  <si>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</si>
  <si>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</si>
  <si>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</si>
  <si>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</si>
  <si>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</si>
  <si>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</si>
  <si>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</si>
  <si>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</si>
  <si>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</si>
  <si>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</si>
  <si>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</si>
  <si>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</si>
  <si>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</si>
  <si>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</si>
  <si>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</si>
  <si>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</si>
  <si>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</si>
  <si>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</si>
  <si>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</si>
  <si>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</si>
  <si>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</si>
  <si>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</si>
  <si>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</si>
  <si>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</si>
  <si>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</si>
  <si>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</si>
  <si>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</si>
  <si>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</si>
  <si>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</si>
  <si>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</si>
  <si>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</si>
  <si>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</si>
  <si>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</si>
  <si>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</si>
  <si>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</si>
  <si>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</si>
  <si>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</si>
  <si>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</si>
  <si>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</si>
  <si>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</si>
  <si>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</si>
  <si>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</si>
  <si>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</si>
  <si>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</si>
  <si>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</si>
  <si>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</si>
  <si>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</si>
  <si>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</si>
  <si>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</si>
  <si>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</si>
  <si>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</si>
  <si>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</si>
  <si>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</si>
  <si>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</si>
  <si>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</si>
  <si>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</si>
  <si>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</si>
  <si>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</si>
  <si>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</si>
  <si>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</si>
  <si>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</si>
  <si>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</si>
  <si>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</si>
  <si>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</si>
  <si>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</si>
  <si>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</si>
  <si>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</si>
  <si>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</si>
  <si>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</si>
  <si>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</si>
  <si>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</si>
  <si>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</si>
  <si>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</si>
  <si>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</si>
  <si>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</si>
  <si>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</si>
  <si>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</si>
  <si>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</si>
  <si>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</si>
  <si>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</si>
  <si>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</si>
  <si>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</si>
  <si>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</si>
  <si>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</si>
  <si>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</si>
  <si>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</si>
  <si>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</si>
  <si>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</si>
  <si>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</si>
  <si>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</si>
  <si>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</si>
  <si>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</si>
  <si>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</si>
  <si>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</si>
  <si>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</si>
  <si>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</si>
  <si>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</si>
  <si>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</si>
  <si>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</si>
  <si>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</si>
  <si>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</si>
  <si>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</si>
  <si>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</si>
  <si>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</si>
  <si>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</si>
  <si>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</si>
  <si>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</si>
  <si>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</si>
  <si>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</si>
  <si>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</si>
  <si>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</si>
  <si>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</si>
  <si>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</si>
  <si>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</si>
  <si>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</si>
  <si>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</si>
  <si>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</si>
  <si>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</si>
  <si>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</si>
  <si>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</si>
  <si>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</si>
  <si>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</si>
  <si>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</si>
  <si>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</si>
  <si>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</si>
  <si>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</si>
  <si>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</si>
  <si>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</si>
  <si>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</si>
  <si>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</si>
  <si>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</si>
  <si>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</si>
  <si>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</si>
  <si>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</si>
  <si>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</si>
  <si>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</si>
  <si>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</si>
  <si>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</si>
  <si>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</si>
  <si>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</si>
  <si>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</si>
  <si>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</si>
  <si>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</si>
  <si>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</si>
  <si>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</si>
  <si>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</si>
  <si>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</si>
  <si>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</si>
  <si>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</si>
  <si>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</si>
  <si>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</si>
  <si>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</si>
  <si>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</si>
  <si>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</si>
  <si>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</si>
  <si>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</si>
  <si>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</si>
  <si>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</si>
  <si>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</si>
  <si>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</si>
  <si>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</si>
  <si>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</si>
  <si>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</si>
  <si>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</si>
  <si>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</si>
  <si>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</si>
  <si>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</si>
  <si>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</si>
  <si>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</si>
  <si>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</si>
  <si>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</si>
  <si>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</si>
  <si>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</si>
  <si>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</si>
  <si>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</si>
  <si>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</si>
  <si>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</si>
  <si>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</si>
  <si>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</si>
  <si>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</si>
  <si>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</si>
  <si>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</si>
  <si>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</si>
  <si>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</si>
  <si>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</si>
  <si>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</si>
  <si>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</si>
  <si>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</si>
  <si>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</si>
  <si>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</si>
  <si>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</si>
  <si>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</si>
  <si>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</si>
  <si>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</si>
  <si>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</si>
  <si>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</si>
  <si>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</si>
  <si>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</si>
  <si>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</si>
  <si>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</si>
  <si>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</si>
  <si>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</si>
  <si>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</si>
  <si>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</si>
  <si>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</si>
  <si>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</si>
  <si>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</si>
  <si>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</si>
  <si>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</si>
  <si>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</si>
  <si>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</si>
  <si>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</si>
  <si>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</si>
  <si>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</si>
  <si>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</si>
  <si>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</si>
  <si>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</si>
  <si>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</si>
  <si>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</si>
  <si>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</si>
  <si>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</si>
  <si>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</si>
  <si>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</si>
  <si>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</si>
  <si>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</si>
  <si>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</si>
  <si>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</si>
  <si>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</si>
  <si>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</si>
  <si>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</si>
  <si>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</si>
  <si>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</si>
  <si>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</si>
  <si>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</si>
  <si>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</si>
  <si>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</si>
  <si>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</si>
  <si>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</si>
  <si>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</si>
  <si>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</si>
  <si>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</si>
  <si>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</si>
  <si>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</si>
  <si>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</si>
  <si>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</si>
  <si>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</si>
  <si>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</si>
  <si>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</si>
  <si>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</si>
  <si>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</si>
  <si>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</si>
  <si>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</si>
  <si>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</si>
  <si>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</si>
  <si>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</si>
  <si>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</si>
  <si>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</si>
  <si>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</si>
  <si>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</si>
  <si>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</si>
  <si>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</si>
  <si>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</si>
  <si>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</si>
  <si>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</si>
  <si>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</si>
  <si>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</si>
  <si>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</si>
  <si>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</si>
  <si>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</si>
  <si>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</si>
  <si>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</si>
  <si>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</si>
  <si>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</si>
  <si>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</si>
  <si>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</si>
  <si>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</si>
  <si>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</si>
  <si>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</si>
  <si>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</si>
  <si>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</si>
  <si>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</si>
  <si>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</si>
  <si>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</si>
  <si>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</si>
  <si>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</si>
  <si>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</si>
  <si>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</si>
  <si>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</si>
  <si>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</si>
  <si>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</si>
  <si>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</si>
  <si>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</si>
  <si>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</si>
  <si>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</si>
  <si>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</si>
  <si>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</si>
  <si>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</si>
  <si>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</si>
  <si>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</si>
  <si>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</si>
  <si>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</si>
  <si>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</si>
  <si>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</si>
  <si>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</si>
  <si>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</si>
  <si>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</si>
  <si>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</si>
  <si>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</si>
  <si>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</si>
  <si>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</si>
  <si>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</si>
  <si>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</si>
  <si>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</si>
  <si>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</si>
  <si>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</si>
  <si>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</si>
  <si>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</si>
  <si>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</si>
  <si>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</si>
  <si>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</si>
  <si>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</si>
  <si>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</si>
  <si>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</si>
  <si>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</si>
  <si>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</si>
  <si>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</si>
  <si>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</si>
  <si>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</si>
  <si>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</si>
  <si>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</si>
  <si>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</si>
  <si>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</si>
  <si>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</si>
  <si>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</si>
  <si>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</si>
  <si>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</si>
  <si>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</si>
  <si>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</si>
  <si>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</si>
  <si>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</si>
  <si>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</si>
  <si>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</si>
  <si>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</si>
  <si>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</si>
  <si>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</si>
  <si>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</si>
  <si>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</si>
  <si>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</si>
  <si>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</si>
  <si>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</si>
  <si>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</si>
  <si>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</si>
  <si>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</si>
  <si>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</si>
  <si>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</si>
  <si>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</si>
  <si>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</si>
  <si>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</si>
  <si>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</si>
  <si>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</si>
  <si>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</si>
  <si>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</si>
  <si>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</si>
  <si>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</si>
  <si>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</si>
  <si>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</si>
  <si>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</si>
  <si>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</si>
  <si>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</si>
  <si>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</si>
  <si>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</si>
  <si>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</si>
  <si>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</si>
  <si>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</si>
  <si>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</si>
  <si>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</si>
  <si>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</si>
  <si>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</si>
  <si>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</si>
  <si>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</si>
  <si>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</si>
  <si>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</si>
  <si>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</si>
  <si>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</si>
  <si>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</si>
  <si>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</si>
  <si>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</si>
  <si>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</si>
  <si>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</si>
  <si>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</si>
  <si>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</si>
  <si>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</si>
  <si>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</si>
  <si>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</si>
  <si>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</si>
  <si>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</si>
  <si>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</si>
  <si>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</si>
  <si>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</si>
  <si>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</si>
  <si>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</si>
  <si>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</si>
  <si>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</si>
  <si>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</si>
  <si>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</si>
  <si>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</si>
  <si>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</si>
  <si>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</si>
  <si>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</si>
  <si>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</si>
  <si>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</si>
  <si>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</si>
  <si>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</si>
  <si>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</si>
  <si>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</si>
  <si>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</si>
  <si>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</si>
  <si>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</si>
  <si>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</si>
  <si>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</si>
  <si>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</si>
  <si>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</si>
  <si>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</si>
  <si>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</si>
  <si>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</si>
  <si>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</si>
  <si>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</si>
  <si>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</si>
  <si>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</si>
  <si>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</si>
  <si>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</si>
  <si>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</si>
  <si>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</si>
  <si>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</si>
  <si>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</si>
  <si>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</si>
  <si>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</si>
  <si>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</si>
  <si>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</si>
  <si>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</si>
  <si>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</si>
  <si>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</si>
  <si>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</si>
  <si>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</si>
  <si>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</si>
  <si>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</si>
  <si>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</si>
  <si>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</si>
  <si>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</si>
  <si>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</si>
  <si>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</si>
  <si>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</si>
  <si>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</si>
  <si>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</si>
  <si>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</si>
  <si>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</si>
  <si>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</si>
  <si>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</si>
  <si>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</si>
  <si>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</si>
  <si>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</si>
  <si>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</si>
  <si>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</si>
  <si>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</si>
  <si>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</si>
  <si>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</si>
  <si>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</si>
  <si>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</si>
  <si>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</si>
  <si>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</si>
  <si>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</si>
  <si>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</si>
  <si>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</si>
  <si>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</si>
  <si>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</si>
  <si>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</si>
  <si>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</si>
  <si>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</si>
  <si>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</si>
  <si>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</si>
  <si>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</si>
  <si>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</si>
  <si>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</si>
  <si>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</si>
  <si>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</si>
  <si>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</si>
  <si>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</si>
  <si>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</si>
  <si>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</si>
  <si>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</si>
  <si>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</si>
  <si>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</si>
  <si>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</si>
  <si>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</si>
  <si>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</si>
  <si>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</si>
  <si>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</si>
  <si>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</si>
  <si>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</si>
  <si>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</si>
  <si>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</si>
  <si>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</si>
  <si>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</si>
  <si>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</si>
  <si>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</si>
  <si>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</si>
  <si>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</si>
  <si>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</si>
  <si>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</si>
  <si>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</si>
  <si>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</si>
  <si>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</si>
  <si>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</si>
  <si>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</si>
  <si>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</si>
  <si>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</si>
  <si>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</si>
  <si>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</si>
  <si>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</si>
  <si>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</si>
  <si>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</si>
  <si>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</si>
  <si>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</si>
  <si>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</si>
  <si>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</si>
  <si>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</si>
  <si>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</si>
  <si>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</si>
  <si>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</si>
  <si>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</si>
  <si>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</si>
  <si>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</si>
  <si>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</si>
  <si>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</si>
  <si>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</si>
  <si>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</si>
  <si>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</si>
  <si>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</si>
  <si>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</si>
  <si>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</si>
  <si>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</si>
  <si>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</si>
  <si>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</si>
  <si>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</si>
  <si>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</si>
  <si>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</si>
  <si>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</si>
  <si>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</si>
  <si>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</si>
  <si>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</si>
  <si>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</si>
  <si>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</si>
  <si>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</si>
  <si>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</si>
  <si>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</si>
  <si>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</si>
  <si>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</si>
  <si>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</si>
  <si>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</si>
  <si>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</si>
  <si>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</si>
  <si>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</si>
  <si>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</si>
  <si>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</si>
  <si>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</si>
  <si>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</si>
  <si>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</si>
  <si>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</si>
  <si>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</si>
  <si>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</si>
  <si>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</si>
  <si>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</si>
  <si>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</si>
  <si>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</si>
  <si>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</si>
  <si>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</si>
  <si>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</si>
  <si>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</si>
  <si>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</si>
  <si>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</si>
  <si>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</si>
  <si>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</si>
  <si>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</si>
  <si>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</si>
  <si>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</si>
  <si>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</si>
  <si>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</si>
  <si>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</si>
  <si>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</si>
  <si>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</si>
  <si>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</si>
  <si>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</si>
  <si>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</si>
  <si>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</si>
  <si>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</si>
  <si>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</si>
  <si>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</si>
  <si>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</si>
  <si>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</si>
  <si>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</si>
  <si>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</si>
  <si>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</si>
  <si>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</si>
  <si>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</si>
  <si>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</si>
  <si>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</si>
  <si>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</si>
  <si>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</si>
  <si>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</si>
  <si>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</si>
  <si>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</si>
  <si>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</si>
  <si>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</si>
  <si>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</si>
  <si>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</si>
  <si>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</si>
  <si>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</si>
  <si>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</si>
  <si>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</si>
  <si>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</si>
  <si>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</si>
  <si>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</si>
  <si>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</si>
  <si>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</si>
  <si>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</si>
  <si>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</si>
  <si>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</si>
  <si>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</si>
  <si>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</si>
  <si>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</si>
  <si>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</si>
  <si>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</si>
  <si>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</si>
  <si>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</si>
  <si>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</si>
  <si>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</si>
  <si>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</si>
  <si>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</si>
  <si>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</si>
  <si>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</si>
  <si>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</si>
  <si>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</si>
  <si>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</si>
  <si>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</si>
  <si>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</si>
  <si>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</si>
  <si>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</si>
  <si>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</si>
  <si>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</si>
  <si>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</si>
  <si>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</si>
  <si>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</si>
  <si>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</si>
  <si>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</si>
  <si>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</si>
  <si>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</si>
  <si>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</si>
  <si>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</si>
  <si>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</si>
  <si>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</si>
  <si>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</si>
  <si>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</si>
  <si>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</si>
  <si>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</si>
  <si>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</si>
  <si>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</si>
  <si>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</si>
  <si>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</si>
  <si>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</si>
  <si>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</si>
  <si>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</si>
  <si>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</si>
  <si>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</si>
  <si>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</si>
  <si>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</si>
  <si>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</si>
  <si>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</si>
  <si>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</si>
  <si>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</si>
  <si>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</si>
  <si>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</si>
  <si>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</si>
  <si>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</si>
  <si>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</si>
  <si>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</si>
  <si>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</si>
  <si>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</si>
  <si>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</si>
  <si>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</si>
  <si>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</si>
  <si>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</si>
  <si>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</si>
  <si>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</si>
  <si>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</si>
  <si>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</si>
  <si>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</si>
  <si>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</si>
  <si>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</si>
  <si>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</si>
  <si>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</si>
  <si>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</si>
  <si>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</si>
  <si>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</si>
  <si>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</si>
  <si>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</si>
  <si>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</si>
  <si>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</si>
  <si>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</si>
  <si>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</si>
  <si>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</si>
  <si>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</si>
  <si>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</si>
  <si>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</si>
  <si>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</si>
  <si>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</si>
  <si>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</si>
  <si>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</si>
  <si>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</si>
  <si>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</si>
  <si>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</si>
  <si>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</si>
  <si>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</si>
  <si>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</si>
  <si>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</si>
  <si>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</si>
  <si>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</si>
  <si>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</si>
  <si>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</si>
  <si>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</si>
  <si>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</si>
  <si>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</si>
  <si>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</si>
  <si>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</si>
  <si>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</si>
  <si>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</si>
  <si>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</si>
  <si>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</si>
  <si>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</si>
  <si>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</si>
  <si>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</si>
  <si>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</si>
  <si>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</si>
  <si>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</si>
  <si>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</si>
  <si>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</si>
  <si>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</si>
  <si>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</si>
  <si>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</si>
  <si>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</si>
  <si>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</si>
  <si>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</si>
  <si>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</si>
  <si>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</si>
  <si>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</si>
  <si>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</si>
  <si>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</si>
  <si>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</si>
  <si>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</si>
  <si>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</si>
  <si>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</si>
  <si>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</si>
  <si>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</si>
  <si>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</si>
  <si>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</si>
  <si>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</si>
  <si>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</si>
  <si>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</si>
  <si>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</si>
  <si>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</si>
  <si>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</si>
  <si>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</si>
  <si>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</si>
  <si>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</si>
  <si>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</si>
  <si>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</si>
  <si>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</si>
  <si>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</si>
  <si>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</si>
  <si>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</si>
  <si>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</si>
  <si>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</si>
  <si>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</si>
  <si>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</si>
  <si>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</si>
  <si>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</si>
  <si>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</si>
  <si>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</si>
  <si>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</si>
  <si>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</si>
  <si>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</si>
  <si>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</si>
  <si>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</si>
  <si>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</si>
  <si>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</si>
  <si>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</si>
  <si>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</si>
  <si>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</si>
  <si>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</si>
  <si>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</si>
  <si>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</si>
  <si>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</si>
  <si>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</si>
  <si>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</si>
  <si>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</si>
  <si>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</si>
  <si>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</si>
  <si>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</si>
  <si>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</si>
  <si>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</si>
  <si>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</si>
  <si>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</si>
  <si>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</si>
  <si>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</si>
  <si>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</si>
  <si>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</si>
  <si>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</si>
  <si>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</si>
  <si>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</si>
  <si>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</si>
  <si>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</si>
  <si>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</si>
  <si>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</si>
  <si>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</si>
  <si>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</si>
  <si>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</si>
  <si>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</si>
  <si>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</si>
  <si>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</si>
  <si>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</si>
  <si>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</si>
  <si>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</si>
  <si>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</si>
  <si>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</si>
  <si>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</si>
  <si>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</si>
  <si>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</si>
  <si>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</si>
  <si>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</si>
  <si>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</si>
  <si>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</si>
  <si>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</si>
  <si>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</si>
  <si>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</si>
  <si>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</si>
  <si>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</si>
  <si>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</si>
  <si>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</si>
  <si>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</si>
  <si>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</si>
  <si>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</si>
  <si>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</si>
  <si>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</si>
  <si>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</si>
  <si>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</si>
  <si>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</si>
  <si>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</si>
  <si>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</si>
  <si>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</si>
  <si>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</si>
  <si>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</si>
  <si>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</si>
  <si>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</si>
  <si>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</si>
  <si>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</si>
  <si>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</si>
  <si>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</si>
  <si>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</si>
  <si>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</si>
  <si>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</si>
  <si>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</si>
  <si>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</si>
  <si>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</si>
  <si>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</si>
  <si>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</si>
  <si>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</si>
  <si>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</si>
  <si>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</si>
  <si>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</si>
  <si>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</si>
  <si>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</si>
  <si>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</si>
  <si>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</si>
  <si>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</si>
  <si>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</si>
  <si>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</si>
  <si>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</si>
  <si>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</si>
  <si>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</si>
  <si>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</si>
  <si>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</si>
  <si>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</si>
  <si>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</si>
  <si>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</si>
  <si>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</si>
  <si>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</si>
  <si>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</si>
  <si>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</si>
  <si>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</si>
  <si>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</si>
  <si>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</si>
  <si>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</si>
  <si>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</si>
  <si>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</si>
  <si>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</si>
  <si>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</si>
  <si>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</si>
  <si>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</si>
  <si>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</si>
  <si>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</si>
  <si>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</si>
  <si>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</si>
  <si>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</si>
  <si>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</si>
  <si>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</si>
  <si>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</si>
  <si>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</si>
  <si>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</si>
  <si>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</si>
  <si>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</si>
  <si>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</si>
  <si>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</si>
  <si>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</si>
  <si>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</si>
  <si>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</si>
  <si>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</si>
  <si>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</si>
  <si>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</si>
  <si>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</si>
  <si>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</si>
  <si>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</si>
  <si>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</si>
  <si>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</si>
  <si>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</si>
  <si>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</si>
  <si>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</si>
  <si>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</si>
  <si>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</si>
  <si>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</si>
  <si>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</si>
  <si>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</si>
  <si>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</si>
  <si>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</si>
  <si>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</si>
  <si>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</si>
  <si>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</si>
  <si>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</si>
  <si>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</si>
  <si>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</si>
  <si>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</si>
  <si>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</si>
  <si>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</si>
  <si>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</si>
  <si>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</si>
  <si>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</si>
  <si>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</si>
  <si>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</si>
  <si>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</si>
  <si>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</si>
  <si>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</si>
  <si>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</si>
  <si>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</si>
  <si>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</si>
  <si>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</si>
  <si>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</si>
  <si>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</si>
  <si>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</si>
  <si>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</si>
  <si>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</si>
  <si>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</si>
  <si>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</si>
  <si>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</si>
  <si>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</si>
  <si>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</si>
  <si>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</si>
  <si>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</si>
  <si>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</si>
  <si>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</si>
  <si>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</si>
  <si>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</si>
  <si>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</si>
  <si>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</si>
  <si>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</si>
  <si>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</si>
  <si>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</si>
  <si>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</si>
  <si>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</si>
  <si>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</si>
  <si>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</si>
  <si>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</si>
  <si>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</si>
  <si>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</si>
  <si>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</si>
  <si>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</si>
  <si>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</si>
  <si>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</si>
  <si>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</si>
  <si>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</si>
  <si>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</si>
  <si>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</si>
  <si>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</si>
  <si>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</si>
  <si>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</si>
  <si>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</si>
  <si>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</si>
  <si>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</si>
  <si>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</si>
  <si>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</si>
  <si>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</si>
  <si>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</si>
  <si>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</si>
  <si>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</si>
  <si>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</si>
  <si>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</si>
  <si>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</si>
  <si>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</si>
  <si>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</si>
  <si>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</si>
  <si>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</si>
  <si>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</si>
  <si>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</si>
  <si>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</si>
  <si>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</si>
  <si>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</si>
  <si>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</si>
  <si>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</si>
  <si>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</si>
  <si>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</si>
  <si>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</si>
  <si>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</si>
  <si>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</si>
  <si>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</si>
  <si>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</si>
  <si>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</si>
  <si>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</si>
  <si>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</si>
  <si>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</si>
  <si>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</si>
  <si>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</si>
  <si>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</si>
  <si>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</si>
  <si>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</si>
  <si>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</si>
  <si>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</si>
  <si>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</si>
  <si>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</si>
  <si>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</si>
  <si>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</si>
  <si>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</si>
  <si>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</si>
  <si>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</si>
  <si>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</si>
  <si>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</si>
  <si>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</si>
  <si>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</si>
  <si>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</si>
  <si>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</si>
  <si>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</si>
  <si>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</si>
  <si>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</si>
  <si>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</si>
  <si>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</si>
  <si>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</si>
  <si>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</si>
  <si>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</si>
  <si>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</si>
  <si>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</si>
  <si>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</si>
  <si>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</si>
  <si>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</si>
  <si>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</si>
  <si>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</si>
  <si>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</si>
  <si>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</si>
  <si>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</si>
  <si>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</si>
  <si>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</si>
  <si>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</si>
  <si>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</si>
  <si>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</si>
  <si>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</si>
  <si>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</si>
  <si>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</si>
  <si>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</si>
  <si>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</si>
  <si>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</si>
  <si>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</si>
  <si>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</si>
  <si>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</si>
  <si>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</si>
  <si>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</si>
  <si>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</si>
  <si>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</si>
  <si>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</si>
  <si>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</si>
  <si>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</si>
  <si>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</si>
  <si>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</si>
  <si>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</si>
  <si>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</si>
  <si>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</si>
  <si>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</si>
  <si>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</si>
  <si>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</si>
  <si>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</si>
  <si>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</si>
  <si>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</si>
  <si>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</si>
  <si>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</si>
  <si>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</si>
  <si>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</si>
  <si>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</si>
  <si>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</si>
  <si>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</si>
  <si>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</si>
  <si>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</si>
  <si>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</si>
  <si>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</si>
  <si>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</si>
  <si>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</si>
  <si>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</si>
  <si>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</si>
  <si>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</si>
  <si>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</si>
  <si>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</si>
  <si>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</si>
  <si>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</si>
  <si>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</si>
  <si>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</si>
  <si>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</si>
  <si>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</si>
  <si>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</si>
  <si>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</si>
  <si>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</si>
  <si>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</si>
  <si>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</si>
  <si>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</si>
  <si>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</si>
  <si>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</si>
  <si>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</si>
  <si>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</si>
  <si>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</si>
  <si>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</si>
  <si>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</si>
  <si>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</si>
  <si>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</si>
  <si>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</si>
  <si>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</si>
  <si>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</si>
  <si>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</si>
  <si>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</si>
  <si>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</si>
  <si>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</si>
  <si>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</si>
  <si>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</si>
  <si>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</si>
  <si>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</si>
  <si>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</si>
  <si>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</si>
  <si>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</si>
  <si>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</si>
  <si>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</si>
  <si>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</si>
  <si>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</si>
  <si>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</si>
  <si>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</si>
  <si>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</si>
  <si>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</si>
  <si>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</si>
  <si>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</si>
  <si>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</si>
  <si>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</si>
  <si>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</si>
  <si>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</si>
  <si>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</si>
  <si>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</si>
  <si>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</si>
  <si>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</si>
  <si>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</si>
  <si>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</si>
  <si>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</si>
  <si>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</si>
  <si>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</si>
  <si>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</si>
  <si>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</si>
  <si>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</si>
  <si>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</si>
  <si>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</si>
  <si>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</si>
  <si>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</si>
  <si>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</si>
  <si>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</si>
  <si>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</si>
  <si>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</si>
  <si>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</si>
  <si>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</si>
  <si>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</si>
  <si>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</si>
  <si>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</si>
  <si>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</si>
  <si>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</si>
  <si>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</si>
  <si>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</si>
  <si>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</si>
  <si>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</si>
  <si>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</si>
  <si>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</si>
  <si>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</si>
  <si>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</si>
  <si>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</si>
  <si>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</si>
  <si>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</si>
  <si>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</si>
  <si>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</si>
  <si>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</si>
  <si>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</si>
  <si>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</si>
  <si>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</si>
  <si>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</si>
  <si>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</si>
  <si>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</si>
  <si>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</si>
  <si>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</si>
  <si>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</si>
  <si>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</si>
  <si>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</si>
  <si>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</si>
  <si>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</si>
  <si>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</si>
  <si>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</si>
  <si>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</si>
  <si>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</si>
  <si>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</si>
  <si>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</si>
  <si>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</si>
  <si>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</si>
  <si>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</si>
  <si>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</si>
  <si>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</si>
  <si>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</si>
  <si>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</si>
  <si>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</si>
  <si>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</si>
  <si>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</si>
  <si>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</si>
  <si>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</si>
  <si>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</si>
  <si>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</si>
  <si>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</si>
  <si>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</si>
  <si>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</si>
  <si>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</si>
  <si>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</si>
  <si>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</si>
  <si>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</si>
  <si>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</si>
  <si>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</si>
  <si>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</si>
  <si>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</si>
  <si>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</si>
  <si>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</si>
  <si>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</si>
  <si>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</si>
  <si>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</si>
  <si>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</si>
  <si>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</si>
  <si>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</si>
  <si>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</si>
  <si>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</si>
  <si>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</si>
  <si>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</si>
  <si>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</si>
  <si>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</si>
  <si>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</si>
  <si>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</si>
  <si>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</si>
  <si>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</si>
  <si>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</si>
  <si>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</si>
  <si>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</si>
  <si>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</si>
  <si>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</si>
  <si>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</si>
  <si>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</si>
  <si>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</si>
  <si>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</si>
  <si>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</si>
  <si>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</si>
  <si>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</si>
  <si>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</si>
  <si>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</si>
  <si>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</si>
  <si>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</si>
  <si>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</si>
  <si>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</si>
  <si>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</si>
  <si>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</si>
  <si>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</si>
  <si>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</si>
  <si>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</si>
  <si>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</si>
  <si>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</si>
  <si>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</si>
  <si>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</si>
  <si>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</si>
  <si>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</si>
  <si>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</si>
  <si>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</si>
  <si>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</si>
  <si>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</si>
  <si>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</si>
  <si>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</si>
  <si>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</si>
  <si>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</si>
  <si>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</si>
  <si>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</si>
  <si>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</si>
  <si>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</si>
  <si>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</si>
  <si>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</si>
  <si>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</si>
  <si>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</si>
  <si>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</si>
  <si>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</si>
  <si>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</si>
  <si>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</si>
  <si>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</si>
  <si>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</si>
  <si>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</si>
  <si>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</si>
  <si>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</si>
  <si>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</si>
  <si>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</si>
  <si>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</si>
  <si>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</si>
  <si>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</si>
  <si>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</si>
  <si>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</si>
  <si>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</si>
  <si>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</si>
  <si>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</si>
  <si>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</si>
  <si>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</si>
  <si>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</si>
  <si>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</si>
  <si>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</si>
  <si>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</si>
  <si>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</si>
  <si>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</si>
  <si>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</si>
  <si>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</si>
  <si>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</si>
  <si>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</si>
  <si>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</si>
  <si>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</si>
  <si>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</si>
  <si>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</si>
  <si>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</si>
  <si>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</si>
  <si>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</si>
  <si>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</si>
  <si>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</si>
  <si>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</si>
  <si>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</si>
  <si>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</si>
  <si>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</si>
  <si>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</si>
  <si>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</si>
  <si>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</si>
  <si>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</si>
  <si>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</si>
  <si>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</si>
  <si>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</si>
  <si>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</si>
  <si>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</si>
  <si>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</si>
  <si>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</si>
  <si>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</si>
  <si>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</si>
  <si>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</si>
  <si>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</si>
  <si>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</si>
  <si>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</si>
  <si>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</si>
  <si>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</si>
  <si>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</si>
  <si>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</si>
  <si>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</si>
  <si>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</si>
  <si>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</si>
  <si>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</si>
  <si>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</si>
  <si>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</si>
  <si>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</si>
  <si>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</si>
  <si>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</si>
  <si>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</si>
  <si>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</si>
  <si>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</si>
  <si>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</si>
  <si>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</si>
  <si>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</si>
  <si>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</si>
  <si>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</si>
  <si>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</si>
  <si>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</si>
  <si>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</si>
  <si>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</si>
  <si>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</si>
  <si>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</si>
  <si>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</si>
  <si>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</si>
  <si>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</si>
  <si>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</si>
  <si>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</si>
  <si>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</si>
  <si>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</si>
  <si>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</si>
  <si>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</si>
  <si>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</si>
  <si>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</si>
  <si>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</si>
  <si>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</si>
  <si>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</si>
  <si>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</si>
  <si>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</si>
  <si>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</si>
  <si>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</si>
  <si>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</si>
  <si>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</si>
  <si>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</si>
  <si>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</si>
  <si>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</si>
  <si>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</si>
  <si>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</si>
  <si>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</si>
  <si>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</si>
  <si>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</si>
  <si>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</si>
  <si>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</si>
  <si>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</si>
  <si>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</si>
  <si>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</si>
  <si>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</si>
  <si>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</si>
  <si>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</si>
  <si>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</si>
  <si>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</si>
  <si>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</si>
  <si>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</si>
  <si>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</si>
  <si>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</si>
  <si>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</si>
  <si>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</si>
  <si>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</si>
  <si>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</si>
  <si>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</si>
  <si>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</si>
  <si>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</si>
  <si>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</si>
  <si>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</si>
  <si>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</si>
  <si>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</si>
  <si>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</si>
  <si>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</si>
  <si>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</si>
  <si>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</si>
  <si>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</si>
  <si>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</si>
  <si>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</si>
  <si>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</si>
  <si>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</si>
  <si>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</si>
  <si>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</si>
  <si>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</si>
  <si>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</si>
  <si>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</si>
  <si>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</si>
  <si>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</si>
  <si>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</si>
  <si>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</si>
  <si>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</si>
  <si>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</si>
  <si>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</si>
  <si>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</si>
  <si>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</si>
  <si>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</si>
  <si>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</si>
  <si>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</si>
  <si>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</si>
  <si>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</si>
  <si>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</si>
  <si>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</si>
  <si>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</si>
  <si>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</si>
  <si>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</si>
  <si>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</si>
  <si>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</si>
  <si>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</si>
  <si>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</si>
  <si>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</si>
  <si>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</si>
  <si>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</si>
  <si>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</si>
  <si>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</si>
  <si>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</si>
  <si>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</si>
  <si>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</si>
  <si>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</si>
  <si>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</si>
  <si>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</si>
  <si>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</si>
  <si>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</si>
  <si>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</si>
  <si>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</si>
  <si>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</si>
  <si>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</si>
  <si>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</si>
  <si>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</si>
  <si>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</si>
  <si>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</si>
  <si>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</si>
  <si>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</si>
  <si>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</si>
  <si>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</si>
  <si>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</si>
  <si>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</si>
  <si>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</si>
  <si>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</si>
  <si>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</si>
  <si>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</si>
  <si>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</si>
  <si>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</si>
  <si>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</si>
  <si>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</si>
  <si>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</si>
  <si>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</si>
  <si>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</si>
  <si>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</si>
  <si>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</si>
  <si>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</si>
  <si>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</si>
  <si>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</si>
  <si>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</si>
  <si>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</si>
  <si>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</si>
  <si>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</si>
  <si>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</si>
  <si>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</si>
  <si>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</si>
  <si>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</si>
  <si>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</si>
  <si>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</si>
  <si>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</si>
  <si>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</si>
  <si>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</si>
  <si>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</si>
  <si>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</si>
  <si>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</si>
  <si>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</si>
  <si>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</si>
  <si>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</si>
  <si>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</si>
  <si>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</si>
  <si>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</si>
  <si>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</si>
  <si>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</si>
  <si>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</si>
  <si>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</si>
  <si>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</si>
  <si>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</si>
  <si>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</si>
  <si>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</si>
  <si>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</si>
  <si>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</si>
  <si>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</si>
  <si>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</si>
  <si>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</si>
  <si>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</si>
  <si>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</si>
  <si>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</si>
  <si>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</si>
  <si>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</si>
  <si>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</si>
  <si>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</si>
  <si>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</si>
  <si>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</si>
  <si>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</si>
  <si>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</si>
  <si>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</si>
  <si>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</si>
  <si>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</si>
  <si>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</si>
  <si>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</si>
  <si>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</si>
  <si>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</si>
  <si>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</si>
  <si>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</si>
  <si>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</si>
  <si>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</si>
  <si>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</si>
  <si>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</si>
  <si>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</si>
  <si>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</si>
  <si>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</si>
  <si>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</si>
  <si>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</si>
  <si>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</si>
  <si>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</si>
  <si>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</si>
  <si>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</si>
  <si>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</si>
  <si>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</si>
  <si>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</si>
  <si>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</si>
  <si>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</si>
  <si>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</si>
  <si>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</si>
  <si>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</si>
  <si>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</si>
  <si>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</si>
  <si>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</si>
  <si>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</si>
  <si>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</si>
  <si>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</si>
  <si>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</si>
  <si>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</si>
  <si>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</si>
  <si>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</si>
  <si>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</si>
  <si>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</si>
  <si>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</si>
  <si>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</si>
  <si>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</si>
  <si>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</si>
  <si>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</si>
  <si>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</si>
  <si>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</si>
  <si>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</si>
  <si>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</si>
  <si>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</si>
  <si>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</si>
  <si>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</si>
  <si>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</si>
  <si>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</si>
  <si>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</si>
  <si>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</si>
  <si>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</si>
  <si>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</si>
  <si>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</si>
  <si>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</si>
  <si>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</si>
  <si>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</si>
  <si>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</si>
  <si>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</si>
  <si>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</si>
  <si>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</si>
  <si>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</si>
  <si>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</si>
  <si>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</si>
  <si>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</si>
  <si>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</si>
  <si>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</si>
  <si>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</si>
  <si>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</si>
  <si>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</si>
  <si>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</si>
  <si>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</si>
  <si>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</si>
  <si>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</si>
  <si>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</si>
  <si>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</si>
  <si>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</si>
  <si>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</si>
  <si>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</si>
  <si>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</si>
  <si>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</si>
  <si>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</si>
  <si>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</si>
  <si>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</si>
  <si>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</si>
  <si>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</si>
  <si>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</si>
  <si>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</si>
  <si>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</si>
  <si>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</si>
  <si>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</si>
  <si>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</si>
  <si>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</si>
  <si>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</si>
  <si>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</si>
  <si>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</si>
  <si>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</si>
  <si>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</si>
  <si>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</si>
  <si>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</si>
  <si>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</si>
  <si>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</si>
  <si>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</si>
  <si>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</si>
  <si>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</si>
  <si>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</si>
  <si>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</si>
  <si>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</si>
  <si>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</si>
  <si>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</si>
  <si>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</si>
  <si>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</si>
  <si>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</si>
  <si>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</si>
  <si>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</si>
  <si>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</si>
  <si>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</si>
  <si>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</si>
  <si>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</si>
  <si>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</si>
  <si>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</si>
  <si>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</si>
  <si>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</si>
  <si>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</si>
  <si>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</si>
  <si>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</si>
  <si>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</si>
  <si>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</si>
  <si>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</si>
  <si>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</si>
  <si>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</si>
  <si>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</si>
  <si>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</si>
  <si>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</si>
  <si>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</si>
  <si>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</si>
  <si>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</si>
  <si>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</si>
  <si>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</si>
  <si>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</si>
  <si>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</si>
  <si>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</si>
  <si>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</si>
  <si>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</si>
  <si>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</si>
  <si>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</si>
  <si>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</si>
  <si>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</si>
  <si>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</si>
  <si>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</si>
  <si>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</si>
  <si>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</si>
  <si>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</si>
  <si>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</si>
  <si>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</si>
  <si>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</si>
  <si>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</si>
  <si>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</si>
  <si>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</si>
  <si>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</si>
  <si>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</si>
  <si>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</si>
  <si>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</si>
  <si>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</si>
  <si>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</si>
  <si>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</si>
  <si>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</si>
  <si>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</si>
  <si>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</si>
  <si>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</si>
  <si>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</si>
  <si>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</si>
  <si>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</si>
  <si>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</si>
  <si>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</si>
  <si>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</si>
  <si>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</si>
  <si>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</si>
  <si>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</si>
  <si>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</si>
  <si>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</si>
  <si>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</si>
  <si>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</si>
  <si>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</si>
  <si>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</si>
  <si>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</si>
  <si>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</si>
  <si>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</si>
  <si>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</si>
  <si>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</si>
  <si>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</si>
  <si>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</si>
  <si>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</si>
  <si>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</si>
  <si>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</si>
  <si>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</si>
  <si>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</si>
  <si>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</si>
  <si>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</si>
  <si>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</si>
  <si>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</si>
  <si>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</si>
  <si>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</si>
  <si>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</si>
  <si>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</si>
  <si>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</si>
  <si>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</si>
  <si>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</si>
  <si>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</si>
  <si>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</si>
  <si>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</si>
  <si>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</si>
  <si>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</si>
  <si>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</si>
  <si>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</si>
  <si>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</si>
  <si>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</si>
  <si>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</si>
  <si>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</si>
  <si>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</si>
  <si>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</si>
  <si>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</si>
  <si>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</si>
  <si>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</si>
  <si>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</si>
  <si>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</si>
  <si>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</si>
  <si>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</si>
  <si>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</si>
  <si>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</si>
  <si>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</si>
  <si>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</si>
  <si>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</si>
  <si>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</si>
  <si>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</si>
  <si>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</si>
  <si>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</si>
  <si>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</si>
  <si>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</si>
  <si>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</si>
  <si>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</si>
  <si>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</si>
  <si>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</si>
  <si>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</si>
  <si>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</si>
  <si>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</si>
  <si>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</si>
  <si>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</si>
  <si>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</si>
  <si>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</si>
  <si>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</si>
  <si>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</si>
  <si>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</si>
  <si>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</si>
  <si>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</si>
  <si>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</si>
  <si>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</si>
  <si>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</si>
  <si>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</si>
  <si>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</si>
  <si>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</si>
  <si>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</si>
  <si>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</si>
  <si>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</si>
  <si>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</si>
  <si>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</si>
  <si>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</si>
  <si>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</si>
  <si>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</si>
  <si>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</si>
  <si>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</si>
  <si>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</si>
  <si>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</si>
  <si>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</si>
  <si>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</si>
  <si>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</si>
  <si>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</si>
  <si>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</si>
  <si>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</si>
  <si>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</si>
  <si>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</si>
  <si>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</si>
  <si>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</si>
  <si>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</si>
  <si>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</si>
  <si>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</si>
  <si>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</si>
  <si>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</si>
  <si>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</si>
  <si>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</si>
  <si>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</si>
  <si>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</si>
  <si>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</si>
  <si>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</si>
  <si>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</si>
  <si>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</si>
  <si>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</si>
  <si>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</si>
  <si>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</si>
  <si>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</si>
  <si>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</si>
  <si>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</si>
  <si>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</si>
  <si>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</si>
  <si>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</si>
  <si>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</si>
  <si>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</si>
  <si>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</si>
  <si>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</si>
  <si>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</si>
  <si>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</si>
  <si>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</si>
  <si>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</si>
  <si>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</si>
  <si>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</si>
  <si>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</si>
  <si>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</si>
  <si>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</si>
  <si>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</si>
  <si>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</si>
  <si>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</si>
  <si>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</si>
  <si>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</si>
  <si>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</si>
  <si>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</si>
  <si>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</si>
  <si>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</si>
  <si>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</si>
  <si>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</si>
  <si>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</si>
  <si>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</si>
  <si>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</si>
  <si>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</si>
  <si>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</si>
  <si>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</si>
  <si>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</si>
  <si>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</si>
  <si>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</si>
  <si>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</si>
  <si>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</si>
  <si>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</si>
  <si>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</si>
  <si>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</si>
  <si>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</si>
  <si>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</si>
  <si>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</si>
  <si>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</si>
  <si>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</si>
  <si>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</si>
  <si>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</si>
  <si>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</si>
  <si>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</si>
  <si>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</si>
  <si>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</si>
  <si>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</si>
  <si>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</si>
  <si>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</si>
  <si>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</si>
  <si>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</si>
  <si>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</si>
  <si>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</si>
  <si>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</si>
  <si>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</si>
  <si>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</si>
  <si>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</si>
  <si>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</si>
  <si>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</si>
  <si>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</si>
  <si>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</si>
  <si>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</si>
  <si>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</si>
  <si>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</si>
  <si>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</si>
  <si>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</si>
  <si>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</si>
  <si>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</si>
  <si>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</si>
  <si>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</si>
  <si>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</si>
  <si>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</si>
  <si>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</si>
  <si>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</si>
  <si>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</si>
  <si>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</si>
  <si>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</si>
  <si>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</si>
  <si>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</si>
  <si>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</si>
  <si>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</si>
  <si>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</si>
  <si>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</si>
  <si>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</si>
  <si>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</si>
  <si>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</si>
  <si>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</si>
  <si>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</si>
  <si>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</si>
  <si>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</si>
  <si>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</si>
  <si>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</si>
  <si>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</si>
  <si>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</si>
  <si>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</si>
  <si>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</si>
  <si>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</si>
  <si>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</si>
  <si>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</si>
  <si>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</si>
  <si>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</si>
  <si>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</si>
  <si>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</si>
  <si>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</si>
  <si>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</si>
  <si>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</si>
  <si>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</si>
  <si>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</si>
  <si>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</si>
  <si>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</si>
  <si>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</si>
  <si>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</si>
  <si>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</si>
  <si>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</si>
  <si>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</si>
  <si>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</si>
  <si>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</si>
  <si>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</si>
  <si>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</si>
  <si>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</si>
  <si>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</si>
  <si>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</si>
  <si>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</si>
  <si>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</si>
  <si>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</si>
  <si>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</si>
  <si>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</si>
  <si>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</si>
  <si>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</si>
  <si>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</si>
  <si>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</si>
  <si>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</si>
  <si>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</si>
  <si>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</si>
  <si>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</si>
  <si>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</si>
  <si>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</si>
  <si>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</si>
  <si>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</si>
  <si>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</si>
  <si>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</si>
  <si>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</si>
  <si>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</si>
  <si>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</si>
  <si>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</si>
  <si>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</si>
  <si>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</si>
  <si>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</si>
  <si>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</si>
  <si>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</si>
  <si>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</si>
  <si>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</si>
  <si>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</si>
  <si>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</si>
  <si>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</si>
  <si>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</si>
  <si>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</si>
  <si>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</si>
  <si>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</si>
  <si>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</si>
  <si>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</si>
  <si>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</si>
  <si>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</si>
  <si>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</si>
  <si>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</si>
  <si>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</si>
  <si>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</si>
  <si>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</si>
  <si>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</si>
  <si>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</si>
  <si>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</si>
  <si>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</si>
  <si>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</si>
  <si>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</si>
  <si>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</si>
  <si>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</si>
  <si>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</si>
  <si>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</si>
  <si>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</si>
  <si>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</si>
  <si>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</si>
  <si>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</si>
  <si>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</si>
  <si>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</si>
  <si>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</si>
  <si>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</si>
  <si>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</si>
  <si>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</si>
  <si>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</si>
  <si>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</si>
  <si>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</si>
  <si>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</si>
  <si>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</si>
  <si>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</si>
  <si>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</si>
  <si>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</si>
  <si>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</si>
  <si>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</si>
  <si>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</si>
  <si>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</si>
  <si>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</si>
  <si>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</si>
  <si>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</si>
  <si>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</si>
  <si>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</si>
  <si>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</si>
  <si>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</si>
  <si>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</si>
  <si>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</si>
  <si>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</si>
  <si>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</si>
  <si>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</si>
  <si>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</si>
  <si>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</si>
  <si>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</si>
  <si>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</si>
  <si>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</si>
  <si>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</si>
  <si>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</si>
  <si>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</si>
  <si>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</si>
  <si>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</si>
  <si>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</si>
  <si>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</si>
  <si>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</si>
  <si>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</si>
  <si>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</si>
  <si>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</si>
  <si>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</si>
  <si>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</si>
  <si>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</si>
  <si>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</si>
  <si>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</si>
  <si>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</si>
  <si>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</si>
  <si>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</si>
  <si>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</si>
  <si>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</si>
  <si>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</si>
  <si>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</si>
  <si>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</si>
  <si>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</si>
  <si>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</si>
  <si>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</si>
  <si>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</si>
  <si>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</si>
  <si>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</si>
  <si>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</si>
  <si>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</si>
  <si>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</si>
  <si>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</si>
  <si>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</si>
  <si>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</si>
  <si>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</si>
  <si>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</si>
  <si>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</si>
  <si>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</si>
  <si>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</si>
  <si>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</si>
  <si>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</si>
  <si>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</si>
  <si>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</si>
  <si>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</si>
  <si>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</si>
  <si>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</si>
  <si>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</si>
  <si>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</si>
  <si>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</si>
  <si>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</si>
  <si>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</si>
  <si>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</si>
  <si>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</si>
  <si>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</si>
  <si>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</si>
  <si>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</si>
  <si>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</si>
  <si>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</si>
  <si>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</si>
  <si>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</si>
  <si>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</si>
  <si>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</si>
  <si>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</si>
  <si>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</si>
  <si>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</si>
  <si>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</si>
  <si>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</si>
  <si>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</si>
  <si>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</si>
  <si>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</si>
  <si>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</si>
  <si>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</si>
  <si>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</si>
  <si>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</si>
  <si>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</si>
  <si>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</si>
  <si>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</si>
  <si>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</si>
  <si>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</si>
  <si>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</si>
  <si>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</si>
  <si>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</si>
  <si>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</si>
  <si>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</si>
  <si>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</si>
  <si>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</si>
  <si>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</si>
  <si>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</si>
  <si>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</si>
  <si>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</si>
  <si>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</si>
  <si>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</si>
  <si>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</si>
  <si>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</si>
  <si>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</si>
  <si>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</si>
  <si>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</si>
  <si>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</si>
  <si>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</si>
  <si>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</si>
  <si>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</si>
  <si>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</si>
  <si>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</si>
  <si>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</si>
  <si>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</si>
  <si>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</si>
  <si>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</si>
  <si>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</si>
  <si>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</si>
  <si>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</si>
  <si>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</si>
  <si>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</si>
  <si>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</si>
  <si>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</si>
  <si>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</si>
  <si>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</si>
  <si>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</si>
  <si>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</si>
  <si>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</si>
  <si>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</si>
  <si>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</si>
  <si>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</si>
  <si>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</si>
  <si>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</si>
  <si>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</si>
  <si>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</si>
  <si>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</si>
  <si>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</si>
  <si>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</si>
  <si>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</si>
  <si>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</si>
  <si>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</si>
  <si>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</si>
  <si>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</si>
  <si>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</si>
  <si>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</si>
  <si>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</si>
  <si>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</si>
  <si>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</si>
  <si>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</si>
  <si>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</si>
  <si>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</si>
  <si>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</si>
  <si>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</si>
  <si>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</si>
  <si>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</si>
  <si>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</si>
  <si>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</si>
  <si>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</si>
  <si>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</si>
  <si>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</si>
  <si>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</si>
  <si>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</si>
  <si>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</si>
  <si>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</si>
  <si>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</si>
  <si>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</si>
  <si>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</si>
  <si>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</si>
  <si>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</si>
  <si>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</si>
  <si>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</si>
  <si>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</si>
  <si>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</si>
  <si>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</si>
  <si>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</si>
  <si>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</si>
  <si>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</si>
  <si>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</si>
  <si>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</si>
  <si>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</si>
  <si>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</si>
  <si>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</si>
  <si>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</si>
  <si>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</si>
  <si>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</si>
  <si>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</si>
  <si>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</si>
  <si>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</si>
  <si>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</si>
  <si>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</si>
  <si>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</si>
  <si>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</si>
  <si>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</si>
  <si>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</si>
  <si>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</si>
  <si>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</si>
  <si>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</si>
  <si>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</si>
  <si>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</si>
  <si>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</si>
  <si>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</si>
  <si>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</si>
  <si>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</si>
  <si>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</si>
  <si>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</si>
  <si>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</si>
  <si>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</si>
  <si>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</si>
  <si>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</si>
  <si>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</si>
  <si>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</si>
  <si>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</si>
  <si>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</si>
  <si>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</si>
  <si>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</si>
  <si>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</si>
  <si>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</si>
  <si>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</si>
  <si>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</si>
  <si>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</si>
  <si>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</si>
  <si>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</si>
  <si>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</si>
  <si>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</si>
  <si>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</si>
  <si>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</si>
  <si>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</si>
  <si>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</si>
  <si>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</si>
  <si>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</si>
  <si>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</si>
  <si>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</si>
  <si>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</si>
  <si>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</si>
  <si>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</si>
  <si>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</si>
  <si>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</si>
  <si>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</si>
  <si>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</si>
  <si>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</si>
  <si>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</si>
  <si>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</si>
  <si>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</si>
  <si>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</si>
  <si>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</si>
  <si>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</si>
  <si>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</si>
  <si>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</si>
  <si>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</si>
  <si>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</si>
  <si>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</si>
  <si>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</si>
  <si>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</si>
  <si>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</si>
  <si>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</si>
  <si>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</si>
  <si>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</si>
  <si>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</si>
  <si>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</si>
  <si>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</si>
  <si>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</si>
  <si>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</si>
  <si>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</si>
  <si>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</si>
  <si>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</si>
  <si>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</si>
  <si>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</si>
  <si>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</si>
  <si>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</si>
  <si>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</si>
  <si>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</si>
  <si>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</si>
  <si>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</si>
  <si>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</si>
  <si>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</si>
  <si>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</si>
  <si>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</si>
  <si>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</si>
  <si>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</si>
  <si>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</si>
  <si>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</si>
  <si>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</si>
  <si>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</si>
  <si>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</si>
  <si>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</si>
  <si>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</si>
  <si>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</si>
  <si>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</si>
  <si>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</si>
  <si>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</si>
  <si>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</si>
  <si>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</si>
  <si>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</si>
  <si>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</si>
  <si>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</si>
  <si>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</si>
  <si>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</si>
  <si>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</si>
  <si>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</si>
  <si>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</si>
  <si>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</si>
  <si>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</si>
  <si>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</si>
  <si>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</si>
  <si>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</si>
  <si>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</si>
  <si>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</si>
  <si>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</si>
  <si>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</si>
  <si>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</si>
  <si>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</si>
  <si>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</si>
  <si>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</si>
  <si>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</si>
  <si>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</si>
  <si>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</si>
  <si>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</si>
  <si>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</si>
  <si>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</si>
  <si>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</si>
  <si>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</si>
  <si>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</si>
  <si>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</si>
  <si>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</si>
  <si>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</si>
  <si>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</si>
  <si>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</si>
  <si>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</si>
  <si>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</si>
  <si>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</si>
  <si>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</si>
  <si>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</si>
  <si>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</si>
  <si>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</si>
  <si>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</si>
  <si>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</si>
  <si>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</si>
  <si>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</si>
  <si>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</si>
  <si>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</si>
  <si>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</si>
  <si>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</si>
  <si>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</si>
  <si>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</si>
  <si>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</si>
  <si>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</si>
  <si>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</si>
  <si>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</si>
  <si>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</si>
  <si>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</si>
  <si>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</si>
  <si>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</si>
  <si>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</si>
  <si>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</si>
  <si>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</si>
  <si>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</si>
  <si>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</si>
  <si>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</si>
  <si>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</si>
  <si>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</si>
  <si>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</si>
  <si>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</si>
  <si>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</si>
  <si>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</si>
  <si>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</si>
  <si>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</si>
  <si>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</si>
  <si>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</si>
  <si>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</si>
  <si>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</si>
  <si>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</si>
  <si>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</si>
  <si>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</si>
  <si>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</si>
  <si>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</si>
  <si>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</si>
  <si>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</si>
  <si>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</si>
  <si>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</si>
  <si>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</si>
  <si>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</si>
  <si>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</si>
  <si>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</si>
  <si>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</si>
  <si>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</si>
  <si>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</si>
  <si>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</si>
  <si>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</si>
  <si>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</si>
  <si>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</si>
  <si>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</si>
  <si>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</si>
  <si>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</si>
  <si>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</si>
  <si>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</si>
  <si>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</si>
  <si>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</si>
  <si>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</si>
  <si>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</si>
  <si>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</si>
  <si>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</si>
  <si>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</si>
  <si>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</si>
  <si>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</si>
  <si>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</si>
  <si>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</si>
  <si>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</si>
  <si>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</si>
  <si>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</si>
  <si>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</si>
  <si>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</si>
  <si>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</si>
  <si>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</si>
  <si>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</si>
  <si>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</si>
  <si>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</si>
  <si>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</si>
  <si>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</si>
  <si>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</si>
  <si>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</si>
  <si>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</si>
  <si>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</si>
  <si>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</si>
  <si>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</si>
  <si>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</si>
  <si>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</si>
  <si>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</si>
  <si>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</si>
  <si>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</si>
  <si>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</si>
  <si>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</si>
  <si>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</si>
  <si>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</si>
  <si>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</si>
  <si>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</si>
  <si>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</si>
  <si>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</si>
  <si>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</si>
  <si>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</si>
  <si>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</si>
  <si>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</si>
  <si>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</si>
  <si>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</si>
  <si>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</si>
  <si>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</si>
  <si>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</si>
  <si>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</si>
  <si>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</si>
  <si>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</si>
  <si>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</si>
  <si>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</si>
  <si>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</si>
  <si>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</si>
  <si>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</si>
  <si>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</si>
  <si>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</si>
  <si>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</si>
  <si>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</si>
  <si>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</si>
  <si>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</si>
  <si>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</si>
  <si>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</si>
  <si>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</si>
  <si>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</si>
  <si>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</si>
  <si>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</si>
  <si>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</si>
  <si>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</si>
  <si>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</si>
  <si>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</si>
  <si>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</si>
  <si>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</si>
  <si>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</si>
  <si>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</si>
  <si>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</si>
  <si>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</si>
  <si>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</si>
  <si>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</si>
  <si>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</si>
  <si>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</si>
  <si>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</si>
  <si>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</si>
  <si>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</si>
  <si>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</si>
  <si>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</si>
  <si>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</si>
  <si>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</si>
  <si>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</si>
  <si>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</si>
  <si>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</si>
  <si>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</si>
  <si>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</si>
  <si>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</si>
  <si>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</si>
  <si>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</si>
  <si>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</si>
  <si>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</si>
  <si>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</si>
  <si>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</si>
  <si>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</si>
  <si>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</si>
  <si>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</si>
  <si>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</si>
  <si>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</si>
  <si>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</si>
  <si>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</si>
  <si>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</si>
  <si>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</si>
  <si>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</si>
  <si>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</si>
  <si>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</si>
  <si>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</si>
  <si>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</si>
  <si>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</si>
  <si>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</si>
  <si>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</si>
  <si>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</si>
  <si>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</si>
  <si>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</si>
  <si>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</si>
  <si>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</si>
  <si>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</si>
  <si>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</si>
  <si>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</si>
  <si>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</si>
  <si>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</si>
  <si>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</si>
  <si>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</si>
  <si>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</si>
  <si>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</si>
  <si>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</si>
  <si>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</si>
  <si>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</si>
  <si>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</si>
  <si>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</si>
  <si>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</si>
  <si>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</si>
  <si>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</si>
  <si>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</si>
  <si>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</si>
  <si>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</si>
  <si>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</si>
  <si>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</si>
  <si>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</si>
  <si>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</si>
  <si>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</si>
  <si>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</si>
  <si>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</si>
  <si>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</si>
  <si>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</si>
  <si>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</si>
  <si>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</si>
  <si>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</si>
  <si>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</si>
  <si>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</si>
  <si>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</si>
  <si>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</si>
  <si>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</si>
  <si>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</si>
  <si>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</si>
  <si>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</si>
  <si>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</si>
  <si>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</si>
  <si>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</si>
  <si>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</si>
  <si>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</si>
  <si>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</si>
  <si>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</si>
  <si>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</si>
  <si>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</si>
  <si>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</si>
  <si>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</si>
  <si>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</si>
  <si>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</si>
  <si>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</si>
  <si>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</si>
  <si>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</si>
  <si>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</si>
  <si>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</si>
  <si>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</si>
  <si>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</si>
  <si>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</si>
  <si>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</si>
  <si>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</si>
  <si>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</si>
  <si>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</si>
  <si>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</si>
  <si>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</si>
  <si>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</si>
  <si>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</si>
  <si>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</si>
  <si>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</si>
  <si>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</si>
  <si>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</si>
  <si>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</si>
  <si>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</si>
  <si>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</si>
  <si>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</si>
  <si>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</si>
  <si>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</si>
  <si>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</si>
  <si>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</si>
  <si>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</si>
  <si>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</si>
  <si>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</si>
  <si>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</si>
  <si>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</si>
  <si>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</si>
  <si>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</si>
  <si>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</si>
  <si>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</si>
  <si>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</si>
  <si>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</si>
  <si>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</si>
  <si>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</si>
  <si>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</si>
  <si>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</si>
  <si>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</si>
  <si>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</si>
  <si>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</si>
  <si>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</si>
  <si>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</si>
  <si>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</si>
  <si>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</si>
  <si>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</si>
  <si>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</si>
  <si>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</si>
  <si>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</si>
  <si>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</si>
  <si>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</si>
  <si>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</si>
  <si>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</si>
  <si>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</si>
  <si>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</si>
  <si>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</si>
  <si>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</si>
  <si>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</si>
  <si>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</si>
  <si>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</si>
  <si>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</si>
  <si>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</si>
  <si>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</si>
  <si>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</si>
  <si>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</si>
  <si>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</si>
  <si>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</si>
  <si>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</si>
  <si>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</si>
  <si>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</si>
  <si>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</si>
  <si>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</si>
  <si>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</si>
  <si>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</si>
  <si>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</si>
  <si>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</si>
  <si>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</si>
  <si>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</si>
  <si>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</si>
  <si>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</si>
  <si>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</si>
  <si>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</si>
  <si>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</si>
  <si>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</si>
  <si>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</si>
  <si>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</si>
  <si>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</si>
  <si>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</si>
  <si>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</si>
  <si>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</si>
  <si>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</si>
  <si>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</si>
  <si>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</si>
  <si>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</si>
  <si>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</si>
  <si>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</si>
  <si>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</si>
  <si>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</si>
  <si>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</si>
  <si>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</si>
  <si>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</si>
  <si>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</si>
  <si>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</si>
  <si>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</si>
  <si>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</si>
  <si>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</si>
  <si>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</si>
  <si>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</si>
  <si>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</si>
  <si>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</si>
  <si>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</si>
  <si>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</si>
  <si>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</si>
  <si>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</si>
  <si>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</si>
  <si>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</si>
  <si>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</si>
  <si>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</si>
  <si>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</si>
  <si>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</si>
  <si>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</si>
  <si>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</si>
  <si>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</si>
  <si>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</si>
  <si>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</si>
  <si>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</si>
  <si>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</si>
  <si>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</si>
  <si>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</si>
  <si>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</si>
  <si>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</si>
  <si>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</si>
  <si>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</si>
  <si>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</si>
  <si>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</si>
  <si>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</si>
  <si>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</si>
  <si>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</si>
  <si>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</si>
  <si>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</si>
  <si>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</si>
  <si>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</si>
  <si>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</si>
  <si>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</si>
  <si>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</si>
  <si>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</si>
  <si>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</si>
  <si>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</si>
  <si>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</si>
  <si>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</si>
  <si>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</si>
  <si>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</si>
  <si>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</si>
  <si>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</si>
  <si>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</si>
  <si>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</si>
  <si>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</si>
  <si>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</si>
  <si>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</si>
  <si>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</si>
  <si>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</si>
  <si>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</si>
  <si>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</si>
  <si>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</si>
  <si>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</si>
  <si>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</si>
  <si>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</si>
  <si>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</si>
  <si>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</si>
  <si>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</si>
  <si>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</si>
  <si>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</si>
  <si>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</si>
  <si>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</si>
  <si>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</si>
  <si>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</si>
  <si>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</si>
  <si>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</si>
  <si>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</si>
  <si>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</si>
  <si>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</si>
  <si>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</si>
  <si>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</si>
  <si>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</si>
  <si>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</si>
  <si>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</si>
  <si>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</si>
  <si>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</si>
  <si>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</si>
  <si>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</si>
  <si>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</si>
  <si>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</si>
  <si>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</si>
  <si>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</si>
  <si>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</si>
  <si>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</si>
  <si>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</si>
  <si>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</si>
  <si>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</si>
  <si>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</si>
  <si>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</si>
  <si>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</si>
  <si>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</si>
  <si>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</si>
  <si>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</si>
  <si>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</si>
  <si>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</si>
  <si>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</si>
  <si>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</si>
  <si>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</si>
  <si>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</si>
  <si>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</si>
  <si>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</si>
  <si>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</si>
  <si>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</si>
  <si>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</si>
  <si>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</si>
  <si>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</si>
  <si>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</si>
  <si>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</si>
  <si>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</si>
  <si>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</si>
  <si>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</si>
  <si>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</si>
  <si>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</si>
  <si>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</si>
  <si>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</si>
  <si>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</si>
  <si>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</si>
  <si>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</si>
  <si>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</si>
  <si>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</si>
  <si>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</si>
  <si>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</si>
  <si>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</si>
  <si>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</si>
  <si>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</si>
  <si>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</si>
  <si>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</si>
  <si>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</si>
  <si>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</si>
  <si>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</si>
  <si>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</si>
  <si>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</si>
  <si>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</si>
  <si>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</si>
  <si>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</si>
  <si>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</si>
  <si>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</si>
  <si>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</si>
  <si>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</si>
  <si>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</si>
  <si>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</si>
  <si>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</si>
  <si>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</si>
  <si>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</si>
  <si>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</si>
  <si>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</si>
  <si>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</si>
  <si>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</si>
  <si>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</si>
  <si>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</si>
  <si>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</si>
  <si>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</si>
  <si>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</si>
  <si>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</si>
  <si>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</si>
  <si>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</si>
  <si>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</si>
  <si>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</si>
  <si>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</si>
  <si>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</si>
  <si>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</si>
  <si>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</si>
  <si>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</si>
  <si>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</si>
  <si>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</si>
  <si>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</si>
  <si>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</si>
  <si>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</si>
  <si>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</si>
  <si>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</si>
  <si>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</si>
  <si>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</si>
  <si>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</si>
  <si>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</si>
  <si>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</si>
  <si>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</si>
  <si>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</si>
  <si>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</si>
  <si>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</si>
  <si>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</si>
  <si>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</si>
  <si>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</si>
  <si>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</si>
  <si>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</si>
  <si>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</si>
  <si>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</si>
  <si>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</si>
  <si>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</si>
  <si>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</si>
  <si>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</si>
  <si>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</si>
  <si>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</si>
  <si>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</si>
  <si>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</si>
  <si>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</si>
  <si>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</si>
  <si>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</si>
  <si>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</si>
  <si>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</si>
  <si>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</si>
  <si>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</si>
  <si>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</si>
  <si>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</si>
  <si>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</si>
  <si>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</si>
  <si>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</si>
  <si>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</si>
  <si>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</si>
  <si>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</si>
  <si>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</si>
  <si>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</si>
  <si>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</si>
  <si>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</si>
  <si>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</si>
  <si>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</si>
  <si>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</si>
  <si>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</si>
  <si>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</si>
  <si>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</si>
  <si>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</si>
  <si>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</si>
  <si>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</si>
  <si>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</si>
  <si>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</si>
  <si>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</si>
  <si>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</si>
  <si>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</si>
  <si>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</si>
  <si>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</si>
  <si>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</si>
  <si>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</si>
  <si>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</si>
  <si>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</si>
  <si>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</si>
  <si>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</si>
  <si>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</si>
  <si>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</si>
  <si>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</si>
  <si>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</si>
  <si>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</si>
  <si>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</si>
  <si>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</si>
  <si>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</si>
  <si>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</si>
  <si>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</si>
  <si>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</si>
  <si>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</si>
  <si>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</si>
  <si>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</si>
  <si>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</si>
  <si>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</si>
  <si>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</si>
  <si>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</si>
  <si>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</si>
  <si>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</si>
  <si>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</si>
  <si>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</si>
  <si>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</si>
  <si>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</si>
  <si>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</si>
  <si>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</si>
  <si>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</si>
  <si>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</si>
  <si>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</si>
  <si>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</si>
  <si>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</si>
  <si>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</si>
  <si>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</si>
  <si>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</si>
  <si>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</si>
  <si>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</si>
  <si>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</si>
  <si>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</si>
  <si>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</si>
  <si>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</si>
  <si>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</si>
  <si>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</si>
  <si>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</si>
  <si>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</si>
  <si>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</si>
  <si>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</si>
  <si>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</si>
  <si>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</si>
  <si>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</si>
  <si>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</si>
  <si>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</si>
  <si>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</si>
  <si>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</si>
  <si>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</si>
  <si>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</si>
  <si>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</si>
  <si>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</si>
  <si>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</si>
  <si>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</si>
  <si>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</si>
  <si>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</si>
  <si>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</si>
  <si>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</si>
  <si>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</si>
  <si>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</si>
  <si>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</si>
  <si>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</si>
  <si>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</si>
  <si>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</si>
  <si>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</si>
  <si>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</si>
  <si>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</si>
  <si>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</si>
  <si>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</si>
  <si>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</si>
  <si>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</si>
  <si>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</si>
  <si>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</si>
  <si>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</si>
  <si>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</si>
  <si>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</si>
  <si>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</si>
  <si>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</si>
  <si>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</si>
  <si>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</si>
  <si>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</si>
  <si>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</si>
  <si>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</si>
  <si>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</si>
  <si>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</si>
  <si>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</si>
  <si>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</si>
  <si>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</si>
  <si>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</si>
  <si>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</si>
  <si>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</si>
  <si>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</si>
  <si>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</si>
  <si>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</si>
  <si>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</si>
  <si>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</si>
  <si>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</si>
  <si>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</si>
  <si>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</si>
  <si>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</si>
  <si>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</si>
  <si>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</si>
  <si>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</si>
  <si>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</si>
  <si>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</si>
  <si>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</si>
  <si>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</si>
  <si>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</si>
  <si>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</si>
  <si>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</si>
  <si>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</si>
  <si>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</si>
  <si>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</si>
  <si>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</si>
  <si>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</si>
  <si>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</si>
  <si>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</si>
  <si>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</si>
  <si>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</si>
  <si>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</si>
  <si>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</si>
  <si>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</si>
  <si>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</si>
  <si>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</si>
  <si>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</si>
  <si>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</si>
  <si>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</si>
  <si>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</si>
  <si>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</si>
  <si>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</si>
  <si>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</si>
  <si>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</si>
  <si>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</si>
  <si>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</si>
  <si>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</si>
  <si>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</si>
  <si>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</si>
  <si>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</si>
  <si>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</si>
  <si>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</si>
  <si>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</si>
  <si>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</si>
  <si>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</si>
  <si>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</si>
  <si>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</si>
  <si>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</si>
  <si>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</si>
  <si>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</si>
  <si>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</si>
  <si>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</si>
  <si>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</si>
  <si>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</si>
  <si>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</si>
  <si>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</si>
  <si>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</si>
  <si>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</si>
  <si>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</si>
  <si>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</si>
  <si>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</si>
  <si>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</si>
  <si>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</si>
  <si>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</si>
  <si>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</si>
  <si>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</si>
  <si>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</si>
  <si>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</si>
  <si>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</si>
  <si>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</si>
  <si>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</si>
  <si>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</si>
  <si>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</si>
  <si>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</si>
  <si>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</si>
  <si>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</si>
  <si>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</si>
  <si>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</si>
  <si>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</si>
  <si>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</si>
  <si>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</si>
  <si>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</si>
  <si>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</si>
  <si>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</si>
  <si>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</si>
  <si>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</si>
  <si>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</si>
  <si>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</si>
  <si>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</si>
  <si>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</si>
  <si>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</si>
  <si>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</si>
  <si>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</si>
  <si>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</si>
  <si>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</si>
  <si>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</si>
  <si>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</si>
  <si>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</si>
  <si>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</si>
  <si>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</si>
  <si>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</si>
  <si>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</si>
  <si>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</si>
  <si>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</si>
  <si>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</si>
  <si>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</si>
  <si>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</si>
  <si>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</si>
  <si>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</si>
  <si>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</si>
  <si>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</si>
  <si>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</si>
  <si>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</si>
  <si>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</si>
  <si>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</si>
  <si>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</si>
  <si>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</si>
  <si>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</si>
  <si>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</si>
  <si>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</si>
  <si>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</si>
  <si>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</si>
  <si>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</si>
  <si>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</si>
  <si>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</si>
  <si>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</si>
  <si>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</si>
  <si>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</si>
  <si>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</si>
  <si>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</si>
  <si>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</si>
  <si>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</si>
  <si>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</si>
  <si>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</si>
  <si>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</si>
  <si>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</si>
  <si>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</si>
  <si>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</si>
  <si>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</si>
  <si>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</si>
  <si>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</si>
  <si>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</si>
  <si>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</si>
  <si>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</si>
  <si>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</si>
  <si>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</si>
  <si>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</si>
  <si>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</si>
  <si>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</si>
  <si>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</si>
  <si>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</si>
  <si>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</si>
  <si>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</si>
  <si>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</si>
  <si>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</si>
  <si>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</si>
  <si>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</si>
  <si>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</si>
  <si>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</si>
  <si>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</si>
  <si>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</si>
  <si>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</si>
  <si>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</si>
  <si>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</si>
  <si>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</si>
  <si>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</si>
  <si>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</si>
  <si>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</si>
  <si>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</si>
  <si>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</si>
  <si>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</si>
  <si>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</si>
  <si>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</si>
  <si>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</si>
  <si>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</si>
  <si>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</si>
  <si>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</si>
  <si>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</si>
  <si>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</si>
  <si>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</si>
  <si>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</si>
  <si>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</si>
  <si>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</si>
  <si>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</si>
  <si>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</si>
  <si>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</si>
  <si>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</si>
  <si>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</si>
  <si>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</si>
  <si>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</si>
  <si>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</si>
  <si>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</si>
  <si>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</si>
  <si>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</si>
  <si>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</si>
  <si>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</si>
  <si>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</si>
  <si>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</si>
  <si>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</si>
  <si>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</si>
  <si>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</si>
  <si>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</si>
  <si>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</si>
  <si>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</si>
  <si>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</si>
  <si>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</si>
  <si>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</si>
  <si>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</si>
  <si>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</si>
  <si>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</si>
  <si>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</si>
  <si>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</si>
  <si>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</si>
  <si>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</si>
  <si>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</si>
  <si>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</si>
  <si>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</si>
  <si>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</si>
  <si>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</si>
  <si>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</si>
  <si>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</si>
  <si>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</si>
  <si>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</si>
  <si>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</si>
  <si>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</si>
  <si>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</si>
  <si>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</si>
  <si>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</si>
  <si>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</si>
  <si>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</si>
  <si>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</si>
  <si>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</si>
  <si>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</si>
  <si>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</si>
  <si>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</si>
  <si>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</si>
  <si>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</si>
  <si>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</si>
  <si>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</si>
  <si>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</si>
  <si>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</si>
  <si>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</si>
  <si>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</si>
  <si>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</si>
  <si>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</si>
  <si>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</si>
  <si>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</si>
  <si>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</si>
  <si>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</si>
  <si>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</si>
  <si>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</si>
  <si>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</si>
  <si>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</si>
  <si>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</si>
  <si>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</si>
  <si>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</si>
  <si>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</si>
  <si>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</si>
  <si>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</si>
  <si>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</si>
  <si>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</si>
  <si>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</si>
  <si>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</si>
  <si>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</si>
  <si>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</si>
  <si>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</si>
  <si>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</si>
  <si>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</si>
  <si>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</si>
  <si>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</si>
  <si>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</si>
  <si>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</si>
  <si>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</si>
  <si>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</si>
  <si>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</si>
  <si>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</si>
  <si>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</si>
  <si>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</si>
  <si>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</si>
  <si>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</si>
  <si>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</si>
  <si>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</si>
  <si>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</si>
  <si>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</si>
  <si>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</si>
  <si>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</si>
  <si>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</si>
  <si>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</si>
  <si>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</si>
  <si>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</si>
  <si>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</si>
  <si>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</si>
  <si>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</si>
  <si>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</si>
  <si>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</si>
  <si>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</si>
  <si>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</si>
  <si>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</si>
  <si>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</si>
  <si>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</si>
  <si>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</si>
  <si>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</si>
  <si>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</si>
  <si>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</si>
  <si>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</si>
  <si>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</si>
  <si>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</si>
  <si>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</si>
  <si>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</si>
  <si>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</si>
  <si>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</si>
  <si>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</si>
  <si>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</si>
  <si>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</si>
  <si>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</si>
  <si>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</si>
  <si>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</si>
  <si>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</si>
  <si>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</si>
  <si>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</si>
  <si>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</si>
  <si>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</si>
  <si>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</si>
  <si>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</si>
  <si>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</si>
  <si>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</si>
  <si>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</si>
  <si>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</si>
  <si>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</si>
  <si>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</si>
  <si>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</si>
  <si>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</si>
  <si>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</si>
  <si>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</si>
  <si>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</si>
  <si>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</si>
  <si>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</si>
  <si>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</si>
  <si>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</si>
  <si>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</si>
  <si>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</si>
  <si>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</si>
  <si>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</si>
  <si>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</si>
  <si>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</si>
  <si>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</si>
  <si>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</si>
  <si>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</si>
  <si>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</si>
  <si>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</si>
  <si>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</si>
  <si>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</si>
  <si>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</si>
  <si>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</si>
  <si>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</si>
  <si>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</si>
  <si>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</si>
  <si>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</si>
  <si>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</si>
  <si>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</si>
  <si>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</si>
  <si>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</si>
  <si>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</si>
  <si>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</si>
  <si>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</si>
  <si>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</si>
  <si>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</si>
  <si>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</si>
  <si>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</si>
  <si>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</si>
  <si>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</si>
  <si>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</si>
  <si>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</si>
  <si>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</si>
  <si>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</si>
  <si>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</si>
  <si>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</si>
  <si>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</si>
  <si>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</si>
  <si>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</si>
  <si>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</si>
  <si>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</si>
  <si>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</si>
  <si>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</si>
  <si>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</si>
  <si>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</si>
  <si>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</si>
  <si>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</si>
  <si>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</si>
  <si>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</si>
  <si>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</si>
  <si>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</si>
  <si>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</si>
  <si>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</si>
  <si>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</si>
  <si>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</si>
  <si>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</si>
  <si>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</si>
  <si>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</si>
  <si>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</si>
  <si>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</si>
  <si>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</si>
  <si>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</si>
  <si>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</si>
  <si>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</si>
  <si>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</si>
  <si>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</si>
  <si>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</si>
  <si>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</si>
  <si>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</si>
  <si>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</si>
  <si>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</si>
  <si>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</si>
  <si>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</si>
  <si>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</si>
  <si>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</si>
  <si>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</si>
  <si>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</si>
  <si>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</si>
  <si>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</si>
  <si>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</si>
  <si>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</si>
  <si>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</si>
  <si>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</si>
  <si>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</si>
  <si>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</si>
  <si>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</si>
  <si>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</si>
  <si>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</si>
  <si>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</si>
  <si>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</si>
  <si>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</si>
  <si>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</si>
  <si>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</si>
  <si>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</si>
  <si>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</si>
  <si>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</si>
  <si>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</si>
  <si>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</si>
  <si>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</si>
  <si>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</si>
  <si>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</si>
  <si>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</si>
  <si>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</si>
  <si>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</si>
  <si>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</si>
  <si>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</si>
  <si>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</si>
  <si>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</si>
  <si>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</si>
  <si>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</si>
  <si>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</si>
  <si>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</si>
  <si>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</si>
  <si>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</si>
  <si>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</si>
  <si>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</si>
  <si>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</si>
  <si>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</si>
  <si>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</si>
  <si>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</si>
  <si>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</si>
  <si>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</si>
  <si>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</si>
  <si>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</si>
  <si>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</si>
  <si>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</si>
  <si>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</si>
  <si>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</si>
  <si>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</si>
  <si>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</si>
  <si>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</si>
  <si>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</si>
  <si>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</si>
  <si>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</si>
  <si>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</si>
  <si>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</si>
  <si>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</si>
  <si>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</si>
  <si>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</si>
  <si>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</si>
  <si>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</si>
  <si>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</si>
  <si>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</si>
  <si>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</si>
  <si>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</si>
  <si>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</si>
  <si>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</si>
  <si>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</si>
  <si>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</si>
  <si>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</si>
  <si>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</si>
  <si>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</si>
  <si>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</si>
  <si>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</si>
  <si>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</si>
  <si>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</si>
  <si>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</si>
  <si>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</si>
  <si>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</si>
  <si>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</si>
  <si>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</si>
  <si>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</si>
  <si>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</si>
  <si>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</si>
  <si>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</si>
  <si>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</si>
  <si>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</si>
  <si>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</si>
  <si>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</si>
  <si>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</si>
  <si>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</si>
  <si>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</si>
  <si>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</si>
  <si>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</si>
  <si>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</si>
  <si>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</si>
  <si>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</si>
  <si>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</si>
  <si>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</si>
  <si>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</si>
  <si>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</si>
  <si>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</si>
  <si>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</si>
  <si>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</si>
  <si>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</si>
  <si>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</si>
  <si>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</si>
  <si>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</si>
  <si>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</si>
  <si>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</si>
  <si>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</si>
  <si>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</si>
  <si>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</si>
  <si>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</si>
  <si>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</si>
  <si>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</si>
  <si>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</si>
  <si>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</si>
  <si>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</si>
  <si>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</si>
  <si>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</si>
  <si>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</si>
  <si>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</si>
  <si>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</si>
  <si>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</si>
  <si>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</si>
  <si>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</si>
  <si>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</si>
  <si>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</si>
  <si>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</si>
  <si>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</si>
  <si>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</si>
  <si>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</si>
  <si>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</si>
  <si>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</si>
  <si>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</si>
  <si>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</si>
  <si>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</si>
  <si>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</si>
  <si>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</si>
  <si>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</si>
  <si>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</si>
  <si>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</si>
  <si>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</si>
  <si>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</si>
  <si>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</si>
  <si>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</si>
  <si>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</si>
  <si>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</si>
  <si>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</si>
  <si>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</si>
  <si>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</si>
  <si>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</si>
  <si>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</si>
  <si>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</si>
  <si>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</si>
  <si>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</si>
  <si>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</si>
  <si>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</si>
  <si>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</si>
  <si>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</si>
  <si>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</si>
  <si>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</si>
  <si>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</si>
  <si>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</si>
  <si>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</si>
  <si>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</si>
  <si>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</si>
  <si>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</si>
  <si>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</si>
  <si>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</si>
  <si>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</si>
  <si>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</si>
  <si>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</si>
  <si>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</si>
  <si>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</si>
  <si>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</si>
  <si>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</si>
  <si>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</si>
  <si>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</si>
  <si>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</si>
  <si>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</si>
  <si>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</si>
  <si>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</si>
  <si>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</si>
  <si>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</si>
  <si>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</si>
  <si>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</si>
  <si>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</si>
  <si>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</si>
  <si>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</si>
  <si>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</si>
  <si>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</si>
  <si>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</si>
  <si>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</si>
  <si>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</si>
  <si>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</si>
  <si>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</si>
  <si>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</si>
  <si>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</si>
  <si>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</si>
  <si>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</si>
  <si>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</si>
  <si>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</si>
  <si>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</si>
  <si>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</si>
  <si>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</si>
  <si>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</si>
  <si>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</si>
  <si>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</si>
  <si>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</si>
  <si>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</si>
  <si>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</si>
  <si>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</si>
  <si>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</si>
  <si>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</si>
  <si>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</si>
  <si>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</si>
  <si>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</si>
  <si>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</si>
  <si>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</si>
  <si>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</si>
  <si>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</si>
  <si>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</si>
  <si>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</si>
  <si>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</si>
  <si>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</si>
  <si>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</si>
  <si>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</si>
  <si>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</si>
  <si>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</si>
  <si>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</si>
  <si>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</si>
  <si>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</si>
  <si>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</si>
  <si>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</si>
  <si>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</si>
  <si>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</si>
  <si>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</si>
  <si>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</si>
  <si>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</si>
  <si>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</si>
  <si>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</si>
  <si>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</si>
  <si>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</si>
  <si>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</si>
  <si>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</si>
  <si>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</si>
  <si>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</si>
  <si>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</si>
  <si>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</si>
  <si>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</si>
  <si>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</si>
  <si>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</si>
  <si>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</si>
  <si>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</si>
  <si>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</si>
  <si>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</si>
  <si>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</si>
  <si>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</si>
  <si>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</si>
  <si>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</si>
  <si>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</si>
  <si>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</si>
  <si>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</si>
  <si>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</si>
  <si>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</si>
  <si>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</si>
  <si>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</si>
  <si>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</si>
  <si>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</si>
  <si>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</si>
  <si>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</si>
  <si>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</si>
  <si>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</si>
  <si>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</si>
  <si>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</si>
  <si>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</si>
  <si>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</si>
  <si>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</si>
  <si>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</si>
  <si>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</si>
  <si>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</si>
  <si>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</si>
  <si>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</si>
  <si>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</si>
  <si>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</si>
  <si>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</si>
  <si>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</si>
  <si>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</si>
  <si>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</si>
  <si>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</si>
  <si>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</si>
  <si>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</si>
  <si>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</si>
  <si>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</si>
  <si>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</si>
  <si>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</si>
  <si>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</si>
  <si>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</si>
  <si>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</si>
  <si>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</si>
  <si>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</si>
  <si>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</si>
  <si>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</si>
  <si>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</si>
  <si>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</si>
  <si>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</si>
  <si>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</si>
  <si>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</si>
  <si>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</si>
  <si>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</si>
  <si>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</si>
  <si>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</si>
  <si>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</si>
  <si>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</si>
  <si>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</si>
  <si>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</si>
  <si>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</si>
  <si>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</si>
  <si>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</si>
  <si>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</si>
  <si>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</si>
  <si>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</si>
  <si>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</si>
  <si>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</si>
  <si>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</si>
  <si>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</si>
  <si>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</si>
  <si>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</si>
  <si>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</si>
  <si>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</si>
  <si>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</si>
  <si>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</si>
  <si>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</si>
  <si>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</si>
  <si>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</si>
  <si>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</si>
  <si>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</si>
  <si>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</si>
  <si>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</si>
  <si>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</si>
  <si>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</si>
  <si>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</si>
  <si>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</si>
  <si>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</si>
  <si>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</si>
  <si>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</si>
  <si>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</si>
  <si>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</si>
  <si>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</si>
  <si>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</si>
  <si>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</si>
  <si>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</si>
  <si>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</si>
  <si>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</si>
  <si>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</si>
  <si>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</si>
  <si>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</si>
  <si>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</si>
  <si>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</si>
  <si>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</si>
  <si>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</si>
  <si>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</si>
  <si>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</si>
  <si>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</si>
  <si>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</si>
  <si>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</si>
  <si>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</si>
  <si>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</si>
  <si>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</si>
  <si>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</si>
  <si>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</si>
  <si>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</si>
  <si>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</si>
  <si>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</si>
  <si>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</si>
  <si>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</si>
  <si>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</si>
  <si>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</si>
  <si>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</si>
  <si>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</si>
  <si>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</si>
  <si>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</si>
  <si>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</si>
  <si>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</si>
  <si>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</si>
  <si>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</si>
  <si>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</si>
  <si>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</si>
  <si>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</si>
  <si>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</si>
  <si>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</si>
  <si>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</si>
  <si>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</si>
  <si>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</si>
  <si>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</si>
  <si>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</si>
  <si>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</si>
  <si>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</si>
  <si>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</si>
  <si>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</si>
  <si>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</si>
  <si>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</si>
  <si>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</si>
  <si>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</si>
  <si>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</si>
  <si>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</si>
  <si>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</si>
  <si>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</si>
  <si>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</si>
  <si>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</si>
  <si>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</si>
  <si>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</si>
  <si>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</si>
  <si>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</si>
  <si>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</si>
  <si>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</si>
  <si>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</si>
  <si>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</si>
  <si>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</si>
  <si>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</si>
  <si>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</si>
  <si>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</si>
  <si>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</si>
  <si>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</si>
  <si>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</si>
  <si>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</si>
  <si>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</si>
  <si>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</si>
  <si>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</si>
  <si>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</si>
  <si>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</si>
  <si>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</si>
  <si>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</si>
  <si>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</si>
  <si>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</si>
  <si>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</si>
  <si>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</si>
  <si>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</si>
  <si>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</si>
  <si>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</si>
  <si>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</si>
  <si>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</si>
  <si>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</si>
  <si>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</si>
  <si>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</si>
  <si>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</si>
  <si>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</si>
  <si>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</si>
  <si>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</si>
  <si>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</si>
  <si>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</si>
  <si>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</si>
  <si>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</si>
  <si>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</si>
  <si>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</si>
  <si>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</si>
  <si>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</si>
  <si>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</si>
  <si>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</si>
  <si>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</si>
  <si>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</si>
  <si>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</si>
  <si>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</si>
  <si>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</si>
  <si>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</si>
  <si>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</si>
  <si>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</si>
  <si>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</si>
  <si>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</si>
  <si>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</si>
  <si>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</si>
  <si>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</si>
  <si>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</si>
  <si>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</si>
  <si>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</si>
  <si>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</si>
  <si>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</si>
  <si>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</si>
  <si>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</si>
  <si>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</si>
  <si>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</si>
  <si>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</si>
  <si>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</si>
  <si>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</si>
  <si>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</si>
  <si>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</si>
  <si>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</si>
  <si>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</si>
  <si>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</si>
  <si>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</si>
  <si>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</si>
  <si>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</si>
  <si>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</si>
  <si>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</si>
  <si>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</si>
  <si>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</si>
  <si>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</si>
  <si>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</si>
  <si>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</si>
  <si>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</si>
  <si>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</si>
  <si>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</si>
  <si>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</si>
  <si>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</si>
  <si>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</si>
  <si>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</si>
  <si>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</si>
  <si>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</si>
  <si>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</si>
  <si>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</si>
  <si>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</si>
  <si>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</si>
  <si>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</si>
  <si>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</si>
  <si>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</si>
  <si>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</si>
  <si>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</si>
  <si>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</si>
  <si>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</si>
  <si>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</si>
  <si>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</si>
  <si>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</si>
  <si>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</si>
  <si>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</si>
  <si>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</si>
  <si>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</si>
  <si>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</si>
  <si>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</si>
  <si>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</si>
  <si>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</si>
  <si>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</si>
  <si>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</si>
  <si>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</si>
  <si>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</si>
  <si>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</si>
  <si>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</si>
  <si>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</si>
  <si>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</si>
  <si>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</si>
  <si>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</si>
  <si>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</si>
  <si>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</si>
  <si>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</si>
  <si>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</si>
  <si>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</si>
  <si>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</si>
  <si>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</si>
  <si>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</si>
  <si>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</si>
  <si>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</si>
  <si>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</si>
  <si>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</si>
  <si>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</si>
  <si>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</si>
  <si>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</si>
  <si>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</si>
  <si>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</si>
  <si>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</si>
  <si>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</si>
  <si>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</si>
  <si>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</si>
  <si>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</si>
  <si>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</si>
  <si>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</si>
  <si>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</si>
  <si>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</si>
  <si>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</si>
  <si>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</si>
  <si>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</si>
  <si>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</si>
  <si>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</si>
  <si>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</si>
  <si>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</si>
  <si>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</si>
  <si>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</si>
  <si>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</si>
  <si>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</si>
  <si>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</si>
  <si>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</si>
  <si>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</si>
  <si>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</si>
  <si>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</si>
  <si>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</si>
  <si>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</si>
  <si>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</si>
  <si>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</si>
  <si>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</si>
  <si>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</si>
  <si>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</si>
  <si>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</si>
  <si>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</si>
  <si>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</si>
  <si>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</si>
  <si>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</si>
  <si>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</si>
  <si>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</si>
  <si>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</si>
  <si>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</si>
  <si>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</si>
  <si>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</si>
  <si>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</si>
  <si>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</si>
  <si>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</si>
  <si>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</si>
  <si>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</si>
  <si>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</si>
  <si>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</si>
  <si>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</si>
  <si>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</si>
  <si>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</si>
  <si>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</si>
  <si>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</si>
  <si>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</si>
  <si>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</si>
  <si>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</si>
  <si>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</si>
  <si>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</si>
  <si>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</si>
  <si>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</si>
  <si>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</si>
  <si>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</si>
  <si>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</si>
  <si>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</si>
  <si>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</si>
  <si>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</si>
  <si>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</si>
  <si>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</si>
  <si>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</si>
  <si>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</si>
  <si>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</si>
  <si>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</si>
  <si>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</si>
  <si>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</si>
  <si>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</si>
  <si>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</si>
  <si>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</si>
  <si>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</si>
  <si>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</si>
  <si>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</si>
  <si>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</si>
  <si>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</si>
  <si>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</si>
  <si>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</si>
  <si>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</si>
  <si>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</si>
  <si>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</si>
  <si>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</si>
  <si>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</si>
  <si>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</si>
  <si>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</si>
  <si>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</si>
  <si>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</si>
  <si>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</si>
  <si>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</si>
  <si>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</si>
  <si>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</si>
  <si>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</si>
  <si>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</si>
  <si>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</si>
  <si>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</si>
  <si>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</si>
  <si>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</si>
  <si>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</si>
  <si>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</si>
  <si>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</si>
  <si>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</si>
  <si>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</si>
  <si>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</si>
  <si>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</si>
  <si>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</si>
  <si>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</si>
  <si>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</si>
  <si>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</si>
  <si>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</si>
  <si>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</si>
  <si>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</si>
  <si>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</si>
  <si>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</si>
  <si>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</si>
  <si>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</si>
  <si>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</si>
  <si>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</si>
  <si>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</si>
  <si>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</si>
  <si>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</si>
  <si>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</si>
  <si>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</si>
  <si>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</si>
  <si>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</si>
  <si>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</si>
  <si>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</si>
  <si>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</si>
  <si>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</si>
  <si>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</si>
  <si>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</si>
  <si>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</si>
  <si>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</si>
  <si>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</si>
  <si>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</si>
  <si>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</si>
  <si>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</si>
  <si>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</si>
  <si>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</si>
  <si>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</si>
  <si>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</si>
  <si>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</si>
  <si>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</si>
  <si>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</si>
  <si>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</si>
  <si>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</si>
  <si>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</si>
  <si>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</si>
  <si>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</si>
  <si>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</si>
  <si>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</si>
  <si>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</si>
  <si>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</si>
  <si>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</si>
  <si>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</si>
  <si>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</si>
  <si>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</si>
  <si>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</si>
  <si>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</si>
  <si>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</si>
  <si>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</si>
  <si>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</si>
  <si>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</si>
  <si>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</si>
  <si>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</si>
  <si>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</si>
  <si>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</si>
  <si>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</si>
  <si>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</si>
  <si>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</si>
  <si>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</si>
  <si>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</si>
  <si>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</si>
  <si>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</si>
  <si>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</si>
  <si>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</si>
  <si>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</si>
  <si>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</si>
  <si>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</si>
  <si>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</si>
  <si>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</si>
  <si>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</si>
  <si>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</si>
  <si>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</si>
  <si>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</si>
  <si>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</si>
  <si>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</si>
  <si>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</si>
  <si>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</si>
  <si>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</si>
  <si>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</si>
  <si>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</si>
  <si>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</si>
  <si>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</si>
  <si>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</si>
  <si>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</si>
  <si>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</si>
  <si>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</si>
  <si>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</si>
  <si>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</si>
  <si>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</si>
  <si>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</si>
  <si>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</si>
  <si>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</si>
  <si>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</si>
  <si>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</si>
  <si>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</si>
  <si>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</si>
  <si>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</si>
  <si>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</si>
  <si>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</si>
  <si>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</si>
  <si>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</si>
  <si>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</si>
  <si>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</si>
  <si>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</si>
  <si>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</si>
  <si>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</si>
  <si>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</si>
  <si>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</si>
  <si>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</si>
  <si>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</si>
  <si>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</si>
  <si>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</si>
  <si>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</si>
  <si>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</si>
  <si>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</si>
  <si>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</si>
  <si>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</si>
  <si>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</si>
  <si>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</si>
  <si>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</si>
  <si>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</si>
  <si>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</si>
  <si>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</si>
  <si>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</si>
  <si>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</si>
  <si>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</si>
  <si>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</si>
  <si>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</si>
  <si>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</si>
  <si>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</si>
  <si>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</si>
  <si>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</si>
  <si>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</si>
  <si>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</si>
  <si>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</si>
  <si>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</si>
  <si>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</si>
  <si>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</si>
  <si>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</si>
  <si>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</si>
  <si>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</si>
  <si>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</si>
  <si>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</si>
  <si>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</si>
  <si>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</si>
  <si>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</si>
  <si>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</si>
  <si>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</si>
  <si>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</si>
  <si>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</si>
  <si>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</si>
  <si>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</si>
  <si>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</si>
  <si>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</si>
  <si>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</si>
  <si>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</si>
  <si>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</si>
  <si>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</si>
  <si>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</si>
  <si>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</si>
  <si>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</si>
  <si>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</si>
  <si>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</si>
  <si>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</si>
  <si>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</si>
  <si>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</si>
  <si>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</si>
  <si>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</si>
  <si>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</si>
  <si>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</si>
  <si>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</si>
  <si>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</si>
  <si>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</si>
  <si>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</si>
  <si>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</si>
  <si>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</si>
  <si>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</si>
  <si>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</si>
  <si>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</si>
  <si>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</si>
  <si>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</si>
  <si>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</si>
  <si>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</si>
  <si>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</si>
  <si>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</si>
  <si>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</si>
  <si>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</si>
  <si>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</si>
  <si>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</si>
  <si>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</si>
  <si>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</si>
  <si>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</si>
  <si>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</si>
  <si>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</si>
  <si>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</si>
  <si>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</si>
  <si>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</si>
  <si>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</si>
  <si>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</si>
  <si>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</si>
  <si>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</si>
  <si>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</si>
  <si>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</si>
  <si>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</si>
  <si>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</si>
  <si>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</si>
  <si>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</si>
  <si>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</si>
  <si>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</si>
  <si>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</si>
  <si>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</si>
  <si>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</si>
  <si>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</si>
  <si>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</si>
  <si>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</si>
  <si>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</si>
  <si>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</si>
  <si>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</si>
  <si>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</si>
  <si>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</si>
  <si>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</si>
  <si>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</si>
  <si>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</si>
  <si>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</si>
  <si>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</si>
  <si>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</si>
  <si>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</si>
  <si>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</si>
  <si>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</si>
  <si>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</si>
  <si>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</si>
  <si>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</si>
  <si>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</si>
  <si>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</si>
  <si>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</si>
  <si>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</si>
  <si>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</si>
  <si>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</si>
  <si>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</si>
  <si>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</si>
  <si>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</si>
  <si>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</si>
  <si>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</si>
  <si>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</si>
  <si>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</si>
  <si>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</si>
  <si>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</si>
  <si>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</si>
  <si>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</si>
  <si>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</si>
  <si>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</si>
  <si>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</si>
  <si>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</si>
  <si>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</si>
  <si>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</si>
  <si>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</si>
  <si>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</si>
  <si>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</si>
  <si>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</si>
  <si>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</si>
  <si>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</si>
  <si>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</si>
  <si>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</si>
  <si>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</si>
  <si>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</si>
  <si>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</si>
  <si>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</si>
  <si>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</si>
  <si>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</si>
  <si>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</si>
  <si>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</si>
  <si>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</si>
  <si>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</si>
  <si>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</si>
  <si>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</si>
  <si>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</si>
  <si>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</si>
  <si>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</si>
  <si>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</si>
  <si>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</si>
  <si>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</si>
  <si>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</si>
  <si>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</si>
  <si>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</si>
  <si>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</si>
  <si>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</si>
  <si>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</si>
  <si>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</si>
  <si>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</si>
  <si>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</si>
  <si>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</si>
  <si>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</si>
  <si>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</si>
  <si>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</si>
  <si>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</si>
  <si>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</si>
  <si>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</si>
  <si>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</si>
  <si>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</si>
  <si>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</si>
  <si>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</si>
  <si>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</si>
  <si>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</si>
  <si>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</si>
  <si>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</si>
  <si>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</si>
  <si>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</si>
  <si>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</si>
  <si>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</si>
  <si>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</si>
  <si>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</si>
  <si>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</si>
  <si>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</si>
  <si>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</si>
  <si>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</si>
  <si>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</si>
  <si>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</si>
  <si>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</si>
  <si>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</si>
  <si>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</si>
  <si>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</si>
  <si>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</si>
  <si>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</si>
  <si>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</si>
  <si>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</si>
  <si>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</si>
  <si>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</si>
  <si>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</si>
  <si>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</si>
  <si>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</si>
  <si>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</si>
  <si>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</si>
  <si>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</si>
  <si>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</si>
  <si>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</si>
  <si>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</si>
  <si>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</si>
  <si>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</si>
  <si>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</si>
  <si>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</si>
  <si>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</si>
  <si>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</si>
  <si>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</si>
  <si>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</si>
  <si>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</si>
  <si>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</si>
  <si>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</si>
  <si>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</si>
  <si>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</si>
  <si>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</si>
  <si>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</si>
  <si>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</si>
  <si>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</si>
  <si>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</si>
  <si>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</si>
  <si>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</si>
  <si>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</si>
  <si>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</si>
  <si>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</si>
  <si>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</si>
  <si>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</si>
  <si>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</si>
  <si>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</si>
  <si>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</si>
  <si>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</si>
  <si>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</si>
  <si>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</si>
  <si>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</si>
  <si>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</si>
  <si>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</si>
  <si>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</si>
  <si>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</si>
  <si>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</si>
  <si>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</si>
  <si>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</si>
  <si>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</si>
  <si>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</si>
  <si>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</si>
  <si>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</si>
  <si>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</si>
  <si>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</si>
  <si>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</si>
  <si>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</si>
  <si>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</si>
  <si>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</si>
  <si>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</si>
  <si>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</si>
  <si>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</si>
  <si>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</si>
  <si>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</si>
  <si>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</si>
  <si>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</si>
  <si>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</si>
  <si>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</si>
  <si>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</si>
  <si>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</si>
  <si>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</si>
  <si>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</si>
  <si>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</si>
  <si>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</si>
  <si>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</si>
  <si>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</si>
  <si>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</si>
  <si>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</si>
  <si>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</si>
  <si>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</si>
  <si>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</si>
  <si>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</si>
  <si>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</si>
  <si>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</si>
  <si>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</si>
  <si>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</si>
  <si>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</si>
  <si>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</si>
  <si>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</si>
  <si>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</si>
  <si>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</si>
  <si>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</si>
  <si>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</si>
  <si>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</si>
  <si>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</si>
  <si>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</si>
  <si>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</si>
  <si>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</si>
  <si>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</si>
  <si>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</si>
  <si>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</si>
  <si>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</si>
  <si>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</si>
  <si>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</si>
  <si>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</si>
  <si>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</si>
  <si>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</si>
  <si>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</si>
  <si>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</si>
  <si>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</si>
  <si>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</si>
  <si>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</si>
  <si>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</si>
  <si>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</si>
  <si>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</si>
  <si>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</si>
  <si>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</si>
  <si>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</si>
  <si>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</si>
  <si>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</si>
  <si>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</si>
  <si>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</si>
  <si>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</si>
  <si>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</si>
  <si>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</si>
  <si>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</si>
  <si>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</si>
  <si>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</si>
  <si>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</si>
  <si>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</si>
  <si>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</si>
  <si>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</si>
  <si>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</si>
  <si>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</si>
  <si>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</si>
  <si>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</si>
  <si>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</si>
  <si>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</si>
  <si>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</si>
  <si>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</si>
  <si>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</si>
  <si>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</si>
  <si>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</si>
  <si>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</si>
  <si>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</si>
  <si>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</si>
  <si>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</si>
  <si>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</si>
  <si>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</si>
  <si>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</si>
  <si>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</si>
  <si>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</si>
  <si>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</si>
  <si>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</si>
  <si>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</si>
  <si>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</si>
  <si>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</si>
  <si>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</si>
  <si>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</si>
  <si>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</si>
  <si>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</si>
  <si>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</si>
  <si>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</si>
  <si>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</si>
  <si>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</si>
  <si>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</si>
  <si>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</si>
  <si>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</si>
  <si>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</si>
  <si>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</si>
  <si>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</si>
  <si>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</si>
  <si>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</si>
  <si>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</si>
  <si>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</si>
  <si>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</si>
  <si>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</si>
  <si>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</si>
  <si>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</si>
  <si>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</si>
  <si>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</si>
  <si>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</si>
  <si>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</si>
  <si>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</si>
  <si>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</si>
  <si>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</si>
  <si>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</si>
  <si>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</si>
  <si>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</si>
  <si>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</si>
  <si>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</si>
  <si>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</si>
  <si>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</si>
  <si>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</si>
  <si>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</si>
  <si>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</si>
  <si>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</si>
  <si>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</si>
  <si>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</si>
  <si>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</si>
  <si>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</si>
  <si>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</si>
  <si>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</si>
  <si>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</si>
  <si>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</si>
  <si>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</si>
  <si>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</si>
  <si>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</si>
  <si>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</si>
  <si>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</si>
  <si>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</si>
  <si>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</si>
  <si>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</si>
  <si>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</si>
  <si>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</si>
  <si>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</si>
  <si>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</si>
  <si>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</si>
  <si>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</si>
  <si>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</si>
  <si>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</si>
  <si>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</si>
  <si>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</si>
  <si>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</si>
  <si>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</si>
  <si>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</si>
  <si>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</si>
  <si>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</si>
  <si>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</si>
  <si>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</si>
  <si>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</si>
  <si>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</si>
  <si>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</si>
  <si>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</si>
  <si>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</si>
  <si>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</si>
  <si>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</si>
  <si>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</si>
  <si>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</si>
  <si>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</si>
  <si>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</si>
  <si>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</si>
  <si>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</si>
  <si>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</si>
  <si>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</si>
  <si>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</si>
  <si>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</si>
  <si>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</si>
  <si>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</si>
  <si>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</si>
  <si>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</si>
  <si>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</si>
  <si>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</si>
  <si>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</si>
  <si>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</si>
  <si>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</si>
  <si>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</si>
  <si>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</si>
  <si>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</si>
  <si>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</si>
  <si>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</si>
  <si>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</si>
  <si>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</si>
  <si>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</si>
  <si>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</si>
  <si>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</si>
  <si>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</si>
  <si>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</si>
  <si>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</si>
  <si>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</si>
  <si>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</si>
  <si>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</si>
  <si>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</si>
  <si>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</si>
  <si>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</si>
  <si>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</si>
  <si>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</si>
  <si>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</si>
  <si>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</si>
  <si>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</si>
  <si>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</si>
  <si>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</si>
  <si>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</si>
  <si>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</si>
  <si>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</si>
  <si>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</si>
  <si>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</si>
  <si>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</si>
  <si>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</si>
  <si>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</si>
  <si>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</si>
  <si>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</si>
  <si>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</si>
  <si>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</si>
  <si>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</si>
  <si>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</si>
  <si>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</si>
  <si>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</si>
  <si>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</si>
  <si>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</si>
  <si>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</si>
  <si>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</si>
  <si>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</si>
  <si>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</si>
  <si>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</si>
  <si>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</si>
  <si>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</si>
  <si>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</si>
  <si>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</si>
  <si>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</si>
  <si>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</si>
  <si>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</si>
  <si>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</si>
  <si>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</si>
  <si>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</si>
  <si>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</si>
  <si>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</si>
  <si>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</si>
  <si>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</si>
  <si>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</si>
  <si>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</si>
  <si>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</si>
  <si>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</si>
  <si>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</si>
  <si>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</si>
  <si>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</si>
  <si>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</si>
  <si>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</si>
  <si>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</si>
  <si>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</si>
  <si>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</si>
  <si>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</si>
  <si>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</si>
  <si>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</si>
  <si>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</si>
  <si>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</si>
  <si>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</si>
  <si>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</si>
  <si>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</si>
  <si>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</si>
  <si>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</si>
  <si>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</si>
  <si>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</si>
  <si>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</si>
  <si>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</si>
  <si>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</si>
  <si>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</si>
  <si>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</si>
  <si>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</si>
  <si>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</si>
  <si>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</si>
  <si>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</si>
  <si>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</si>
  <si>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</si>
  <si>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</si>
  <si>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</si>
  <si>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</si>
  <si>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</si>
  <si>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</si>
  <si>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</si>
  <si>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</si>
  <si>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</si>
  <si>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</si>
  <si>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</si>
  <si>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</si>
  <si>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</si>
  <si>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</si>
  <si>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</si>
  <si>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</si>
  <si>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</si>
  <si>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</si>
  <si>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</si>
  <si>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</si>
  <si>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</si>
  <si>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</si>
  <si>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</si>
  <si>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</si>
  <si>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</si>
  <si>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</si>
  <si>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</si>
  <si>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</si>
  <si>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</si>
  <si>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</si>
  <si>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</si>
  <si>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</si>
  <si>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</si>
  <si>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</si>
  <si>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</si>
  <si>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</si>
  <si>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</si>
  <si>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</si>
  <si>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</si>
  <si>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</si>
  <si>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</si>
  <si>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</si>
  <si>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</si>
  <si>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</si>
  <si>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</si>
  <si>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</si>
  <si>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</si>
  <si>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</si>
  <si>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</si>
  <si>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</si>
  <si>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</si>
  <si>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</si>
  <si>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</si>
  <si>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</si>
  <si>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</si>
  <si>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</si>
  <si>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</si>
  <si>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</si>
  <si>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</si>
  <si>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</si>
  <si>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</si>
  <si>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</si>
  <si>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</si>
  <si>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</si>
  <si>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</si>
  <si>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</si>
  <si>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</si>
  <si>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</si>
  <si>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</si>
  <si>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</si>
  <si>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</si>
  <si>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</si>
  <si>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</si>
  <si>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</si>
  <si>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</si>
  <si>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</si>
  <si>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</si>
  <si>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</si>
  <si>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</si>
  <si>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</si>
  <si>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</si>
  <si>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</si>
  <si>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</si>
  <si>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</si>
  <si>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</si>
  <si>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</si>
  <si>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</si>
  <si>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</si>
  <si>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</si>
  <si>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</si>
  <si>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</si>
  <si>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</si>
  <si>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</si>
  <si>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</si>
  <si>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</si>
  <si>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</si>
  <si>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</si>
  <si>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</si>
  <si>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</si>
  <si>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</si>
  <si>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</si>
  <si>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</si>
  <si>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</si>
  <si>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</si>
  <si>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</si>
  <si>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</si>
  <si>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</si>
  <si>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</si>
  <si>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</si>
  <si>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</si>
  <si>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</si>
  <si>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</si>
  <si>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</si>
  <si>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</si>
  <si>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</si>
  <si>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</si>
  <si>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</si>
  <si>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</si>
  <si>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</si>
  <si>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</si>
  <si>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</si>
  <si>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</si>
  <si>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</si>
  <si>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</si>
  <si>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</si>
  <si>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</si>
  <si>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</si>
  <si>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</si>
  <si>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</si>
  <si>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</si>
  <si>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</si>
  <si>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</si>
  <si>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</si>
  <si>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</si>
  <si>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</si>
  <si>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</si>
  <si>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</si>
  <si>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</si>
  <si>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</si>
  <si>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</si>
  <si>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</si>
  <si>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</si>
  <si>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</si>
  <si>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</si>
  <si>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</si>
  <si>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</si>
  <si>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</si>
  <si>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</si>
  <si>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</si>
  <si>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</si>
  <si>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</si>
  <si>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</si>
  <si>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</si>
  <si>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</si>
  <si>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</si>
  <si>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</si>
  <si>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</si>
  <si>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</si>
  <si>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</si>
  <si>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</si>
  <si>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</si>
  <si>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</si>
  <si>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</si>
  <si>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</si>
  <si>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</si>
  <si>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</si>
  <si>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</si>
  <si>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</si>
  <si>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</si>
  <si>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</si>
  <si>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</si>
  <si>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</si>
  <si>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</si>
  <si>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</si>
  <si>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</si>
  <si>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</si>
  <si>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</si>
  <si>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</si>
  <si>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</si>
  <si>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</si>
  <si>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</si>
  <si>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</si>
  <si>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</si>
  <si>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</si>
  <si>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</si>
  <si>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</si>
  <si>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</si>
  <si>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</si>
  <si>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</si>
  <si>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</si>
  <si>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</si>
  <si>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</si>
  <si>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</si>
  <si>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</si>
  <si>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</si>
  <si>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</si>
  <si>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</si>
  <si>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</si>
  <si>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</si>
  <si>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</si>
  <si>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</si>
  <si>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</si>
  <si>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</si>
  <si>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</si>
  <si>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</si>
  <si>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</si>
  <si>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</si>
  <si>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</si>
  <si>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</si>
  <si>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</si>
  <si>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</si>
  <si>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</si>
  <si>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</si>
  <si>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</si>
  <si>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</si>
  <si>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</si>
  <si>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</si>
  <si>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</si>
  <si>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</si>
  <si>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</si>
  <si>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</si>
  <si>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</si>
  <si>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</si>
  <si>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</si>
  <si>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</si>
  <si>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</si>
  <si>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</si>
  <si>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</si>
  <si>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</si>
  <si>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</si>
  <si>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</si>
  <si>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</si>
  <si>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</si>
  <si>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</si>
  <si>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</si>
  <si>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</si>
  <si>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</si>
  <si>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</si>
  <si>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</si>
  <si>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</si>
  <si>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</si>
  <si>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</si>
  <si>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</si>
  <si>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</si>
  <si>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</si>
  <si>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</si>
  <si>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</si>
  <si>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</si>
  <si>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</si>
  <si>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</si>
  <si>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</si>
  <si>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</si>
  <si>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</si>
  <si>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</si>
  <si>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</si>
  <si>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</si>
  <si>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</si>
  <si>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</si>
  <si>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</si>
  <si>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</si>
  <si>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</si>
  <si>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</si>
  <si>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</si>
  <si>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</si>
  <si>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</si>
  <si>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</si>
  <si>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</si>
  <si>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</si>
  <si>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</si>
  <si>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</si>
  <si>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</si>
  <si>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</si>
  <si>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</si>
  <si>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</si>
  <si>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</si>
  <si>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</si>
  <si>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</si>
  <si>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</si>
  <si>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</si>
  <si>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</si>
  <si>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</si>
  <si>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</si>
  <si>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</si>
  <si>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</si>
  <si>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</si>
  <si>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</si>
  <si>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</si>
  <si>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</si>
  <si>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</si>
  <si>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</si>
  <si>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</si>
  <si>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</si>
  <si>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</si>
  <si>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</si>
  <si>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</si>
  <si>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</si>
  <si>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</si>
  <si>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</si>
  <si>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</si>
  <si>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</si>
  <si>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</si>
  <si>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</si>
  <si>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</si>
  <si>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</si>
  <si>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</si>
  <si>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</si>
  <si>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</si>
  <si>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</si>
  <si>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</si>
  <si>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</si>
  <si>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</si>
  <si>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</si>
  <si>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</si>
  <si>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</si>
  <si>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</si>
  <si>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</si>
  <si>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</si>
  <si>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</si>
  <si>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</si>
  <si>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</si>
  <si>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</si>
  <si>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</si>
  <si>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</si>
  <si>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</si>
  <si>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</si>
  <si>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</si>
  <si>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</si>
  <si>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</si>
  <si>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</si>
  <si>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</si>
  <si>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</si>
  <si>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</si>
  <si>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</si>
  <si>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</si>
  <si>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</si>
  <si>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</si>
  <si>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</si>
  <si>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</si>
  <si>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</si>
  <si>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</si>
  <si>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</si>
  <si>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</si>
  <si>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</si>
  <si>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</si>
  <si>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</si>
  <si>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</si>
  <si>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</si>
  <si>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</si>
  <si>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</si>
  <si>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</si>
  <si>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</si>
  <si>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</si>
  <si>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</si>
  <si>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</si>
  <si>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</si>
  <si>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</si>
  <si>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</si>
  <si>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</si>
  <si>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</si>
  <si>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</si>
  <si>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</si>
  <si>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</si>
  <si>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</si>
  <si>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</si>
  <si>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</si>
  <si>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</si>
  <si>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</si>
  <si>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</si>
  <si>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</si>
  <si>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</si>
  <si>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</si>
  <si>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</si>
  <si>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</si>
  <si>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</si>
  <si>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</si>
  <si>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</si>
  <si>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</si>
  <si>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</si>
  <si>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</si>
  <si>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</si>
  <si>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</si>
  <si>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</si>
  <si>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</si>
  <si>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</si>
  <si>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</si>
  <si>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</si>
  <si>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</si>
  <si>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</si>
  <si>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</si>
  <si>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</si>
  <si>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</si>
  <si>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</si>
  <si>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</si>
  <si>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</si>
  <si>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</si>
  <si>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</si>
  <si>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</si>
  <si>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</si>
  <si>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</si>
  <si>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</si>
  <si>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</si>
  <si>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</si>
  <si>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</si>
  <si>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</si>
  <si>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</si>
  <si>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</si>
  <si>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</si>
  <si>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</si>
  <si>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</si>
  <si>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</si>
  <si>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</si>
  <si>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</si>
  <si>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</si>
  <si>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</si>
  <si>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</si>
  <si>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</si>
  <si>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</si>
  <si>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</si>
  <si>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</si>
  <si>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</si>
  <si>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</si>
  <si>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</si>
  <si>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</si>
  <si>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</si>
  <si>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</si>
  <si>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</si>
  <si>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</si>
  <si>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</si>
  <si>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</si>
  <si>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</si>
  <si>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</si>
  <si>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</si>
  <si>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</si>
  <si>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</si>
  <si>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</si>
  <si>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</si>
  <si>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</si>
  <si>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</si>
  <si>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</si>
  <si>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</si>
  <si>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</si>
  <si>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</si>
  <si>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</si>
  <si>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</si>
  <si>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</si>
  <si>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</si>
  <si>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</si>
  <si>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</si>
  <si>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</si>
  <si>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</si>
  <si>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</si>
  <si>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</si>
  <si>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</si>
  <si>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</si>
  <si>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</si>
  <si>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</si>
  <si>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</si>
  <si>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</si>
  <si>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</si>
  <si>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</si>
  <si>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</si>
  <si>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</si>
  <si>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</si>
  <si>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</si>
  <si>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</si>
  <si>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</si>
  <si>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</si>
  <si>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</si>
  <si>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</si>
  <si>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</si>
  <si>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</si>
  <si>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</si>
  <si>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</si>
  <si>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</si>
  <si>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</si>
  <si>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</si>
  <si>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</si>
  <si>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</si>
  <si>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</si>
  <si>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</si>
  <si>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</si>
  <si>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</si>
  <si>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</si>
  <si>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</si>
  <si>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</si>
  <si>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</si>
  <si>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</si>
  <si>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</si>
  <si>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</si>
  <si>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</si>
  <si>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</si>
  <si>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</si>
  <si>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</si>
  <si>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</si>
  <si>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</si>
  <si>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</si>
  <si>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</si>
  <si>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</si>
  <si>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</si>
  <si>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</si>
  <si>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</si>
  <si>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</si>
  <si>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</si>
  <si>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</si>
  <si>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</si>
  <si>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</si>
  <si>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</si>
  <si>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</si>
  <si>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</si>
  <si>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</si>
  <si>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</si>
  <si>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</si>
  <si>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</si>
  <si>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</si>
  <si>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</si>
  <si>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</si>
  <si>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</si>
  <si>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</si>
  <si>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</si>
  <si>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</si>
  <si>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</si>
  <si>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</si>
  <si>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</si>
  <si>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</si>
  <si>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</si>
  <si>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</si>
  <si>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</si>
  <si>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</si>
  <si>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</si>
  <si>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</si>
  <si>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</si>
  <si>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</si>
  <si>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</si>
  <si>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</si>
  <si>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</si>
  <si>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</si>
  <si>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</si>
  <si>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</si>
  <si>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</si>
  <si>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</si>
  <si>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</si>
  <si>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</si>
  <si>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</si>
  <si>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</si>
  <si>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</si>
  <si>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</si>
  <si>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</si>
  <si>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</si>
  <si>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</si>
  <si>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</si>
  <si>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</si>
  <si>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</si>
  <si>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</si>
  <si>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</si>
  <si>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</si>
  <si>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</si>
  <si>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</si>
  <si>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</si>
  <si>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</si>
  <si>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</si>
  <si>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</si>
  <si>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</si>
  <si>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</si>
  <si>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</si>
  <si>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</si>
  <si>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</si>
  <si>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</si>
  <si>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</si>
  <si>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</si>
  <si>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</si>
  <si>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</si>
  <si>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</si>
  <si>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</si>
  <si>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</si>
  <si>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</si>
  <si>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</si>
  <si>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</si>
  <si>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</si>
  <si>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</si>
  <si>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</si>
  <si>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</si>
  <si>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</si>
  <si>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</si>
  <si>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</si>
  <si>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</si>
  <si>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</si>
  <si>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</si>
  <si>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</si>
  <si>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</si>
  <si>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</si>
  <si>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</si>
  <si>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</si>
  <si>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</si>
  <si>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</si>
  <si>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</si>
  <si>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</si>
  <si>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</si>
  <si>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</si>
  <si>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</si>
  <si>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</si>
  <si>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</si>
  <si>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</si>
  <si>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</si>
  <si>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</si>
  <si>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</si>
  <si>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</si>
  <si>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</si>
  <si>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</si>
  <si>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</si>
  <si>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</si>
  <si>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</si>
  <si>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</si>
  <si>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</si>
  <si>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</si>
  <si>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</si>
  <si>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</si>
  <si>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</si>
  <si>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</si>
  <si>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</si>
  <si>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</si>
  <si>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</si>
  <si>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</si>
  <si>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</si>
  <si>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</si>
  <si>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</si>
  <si>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</si>
  <si>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</si>
  <si>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</si>
  <si>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</si>
  <si>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</si>
  <si>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</si>
  <si>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</si>
  <si>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</si>
  <si>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</si>
  <si>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</si>
  <si>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</si>
  <si>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</si>
  <si>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</si>
  <si>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</si>
  <si>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</si>
  <si>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</si>
  <si>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</si>
  <si>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</si>
  <si>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</si>
  <si>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</si>
  <si>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</si>
  <si>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</si>
  <si>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</si>
  <si>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</si>
  <si>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</si>
  <si>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</si>
  <si>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</si>
  <si>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</si>
  <si>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</si>
  <si>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</si>
  <si>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</si>
  <si>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</si>
  <si>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</si>
  <si>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</si>
  <si>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</si>
  <si>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</si>
  <si>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</si>
  <si>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</si>
  <si>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</si>
  <si>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</si>
  <si>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</si>
  <si>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</si>
  <si>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</si>
  <si>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</si>
  <si>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</si>
  <si>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</si>
  <si>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</si>
  <si>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</si>
  <si>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</si>
  <si>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</si>
  <si>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</si>
  <si>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</si>
  <si>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</si>
  <si>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</si>
  <si>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</si>
  <si>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</si>
  <si>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</si>
  <si>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</si>
  <si>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</si>
  <si>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</si>
  <si>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</si>
  <si>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</si>
  <si>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</si>
  <si>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</si>
  <si>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</si>
  <si>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</si>
  <si>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</si>
  <si>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</si>
  <si>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</si>
  <si>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</si>
  <si>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</si>
  <si>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</si>
  <si>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</si>
  <si>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</si>
  <si>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</si>
  <si>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</si>
  <si>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</si>
  <si>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</si>
  <si>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</si>
  <si>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</si>
  <si>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</si>
  <si>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</si>
  <si>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</si>
  <si>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</si>
  <si>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</si>
  <si>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</si>
  <si>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</si>
  <si>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</si>
  <si>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</si>
  <si>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</si>
  <si>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</si>
  <si>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</si>
  <si>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</si>
  <si>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</si>
  <si>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</si>
  <si>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</si>
  <si>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</si>
  <si>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</si>
  <si>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</si>
  <si>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</si>
  <si>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</si>
  <si>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</si>
  <si>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</si>
  <si>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</si>
  <si>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</si>
  <si>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</si>
  <si>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</si>
  <si>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</si>
  <si>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</si>
  <si>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</si>
  <si>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</si>
  <si>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</si>
  <si>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</si>
  <si>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</si>
  <si>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</si>
  <si>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</si>
  <si>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</si>
  <si>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</si>
  <si>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</si>
  <si>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</si>
  <si>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</si>
  <si>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</si>
  <si>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</si>
  <si>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</si>
  <si>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</si>
  <si>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</si>
  <si>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</si>
  <si>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</si>
  <si>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</si>
  <si>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</si>
  <si>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</si>
  <si>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</si>
  <si>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</si>
  <si>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</si>
  <si>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</si>
  <si>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</si>
  <si>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</si>
  <si>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</si>
  <si>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</si>
  <si>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</si>
  <si>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</si>
  <si>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</si>
  <si>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</si>
  <si>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</si>
  <si>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</si>
  <si>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</si>
  <si>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</si>
  <si>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</si>
  <si>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</si>
  <si>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</si>
  <si>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</si>
  <si>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</si>
  <si>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</si>
  <si>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</si>
  <si>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</si>
  <si>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</si>
  <si>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</si>
  <si>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</si>
  <si>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</si>
  <si>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</si>
  <si>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</si>
  <si>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</si>
  <si>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</si>
  <si>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</si>
  <si>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</si>
  <si>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</si>
  <si>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</si>
  <si>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</si>
  <si>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</si>
  <si>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</si>
  <si>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</si>
  <si>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</si>
  <si>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</si>
  <si>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</si>
  <si>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</si>
  <si>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</si>
  <si>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</si>
  <si>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</si>
  <si>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</si>
  <si>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</si>
  <si>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</si>
  <si>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</si>
  <si>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</si>
  <si>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</si>
  <si>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</si>
  <si>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</si>
  <si>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</si>
  <si>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</si>
  <si>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</si>
  <si>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</si>
  <si>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</si>
  <si>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</si>
  <si>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</si>
  <si>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</si>
  <si>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</si>
  <si>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</si>
  <si>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</si>
  <si>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</si>
  <si>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</si>
  <si>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</si>
  <si>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</si>
  <si>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</si>
  <si>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</si>
  <si>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</si>
  <si>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</si>
  <si>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</si>
  <si>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</si>
  <si>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</si>
  <si>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</si>
  <si>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</si>
  <si>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</si>
  <si>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</si>
  <si>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</si>
  <si>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</si>
  <si>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</si>
  <si>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</si>
  <si>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</si>
  <si>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</si>
  <si>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</si>
  <si>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</si>
  <si>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</si>
  <si>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</si>
  <si>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</si>
  <si>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</si>
  <si>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</si>
  <si>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</si>
  <si>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</si>
  <si>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</si>
  <si>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</si>
  <si>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</si>
  <si>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</si>
  <si>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</si>
  <si>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</si>
  <si>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</si>
  <si>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</si>
  <si>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</si>
  <si>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</si>
  <si>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</si>
  <si>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</si>
  <si>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</si>
  <si>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</si>
  <si>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</si>
  <si>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</si>
  <si>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</si>
  <si>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</si>
  <si>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</si>
  <si>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</si>
  <si>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</si>
  <si>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</si>
  <si>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</si>
  <si>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</si>
  <si>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</si>
  <si>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</si>
  <si>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</si>
  <si>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</si>
  <si>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</si>
  <si>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</si>
  <si>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</si>
  <si>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</si>
  <si>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</si>
  <si>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</si>
  <si>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</si>
  <si>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</si>
  <si>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</si>
  <si>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</si>
  <si>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</si>
  <si>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</si>
  <si>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</si>
  <si>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</si>
  <si>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</si>
  <si>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</si>
  <si>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</si>
  <si>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</si>
  <si>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</si>
  <si>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</si>
  <si>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</si>
  <si>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</si>
  <si>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</si>
  <si>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</si>
  <si>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</si>
  <si>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</si>
  <si>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</si>
  <si>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</si>
  <si>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</si>
  <si>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</si>
  <si>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</si>
  <si>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</si>
  <si>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</si>
  <si>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</si>
  <si>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</si>
  <si>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</si>
  <si>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</si>
  <si>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</si>
  <si>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</si>
  <si>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</si>
  <si>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</si>
  <si>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</si>
  <si>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</si>
  <si>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</si>
  <si>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</si>
  <si>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</si>
  <si>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</si>
  <si>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</si>
  <si>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</si>
  <si>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</si>
  <si>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</si>
  <si>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</si>
  <si>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</si>
  <si>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</si>
  <si>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</si>
  <si>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</si>
  <si>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</si>
  <si>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</si>
  <si>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</si>
  <si>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</si>
  <si>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</si>
  <si>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</si>
  <si>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</si>
  <si>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</si>
  <si>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</si>
  <si>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</si>
  <si>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</si>
  <si>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</si>
  <si>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</si>
  <si>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</si>
  <si>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</si>
  <si>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</si>
  <si>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</si>
  <si>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</si>
  <si>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</si>
  <si>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</si>
  <si>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</si>
  <si>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</si>
  <si>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</si>
  <si>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</si>
  <si>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</si>
  <si>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</si>
  <si>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</si>
  <si>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</si>
  <si>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</si>
  <si>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</si>
  <si>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</si>
  <si>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</si>
  <si>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</si>
  <si>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</si>
  <si>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</si>
  <si>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</si>
  <si>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</si>
  <si>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</si>
  <si>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</si>
  <si>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</si>
  <si>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</si>
  <si>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</si>
  <si>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</si>
  <si>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</si>
  <si>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</si>
  <si>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</si>
  <si>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</si>
  <si>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</si>
  <si>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</si>
  <si>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</si>
  <si>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</si>
  <si>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</si>
  <si>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</si>
  <si>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</si>
  <si>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</si>
  <si>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</si>
  <si>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</si>
  <si>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</si>
  <si>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</si>
  <si>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</si>
  <si>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</si>
  <si>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</si>
  <si>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</si>
  <si>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</si>
  <si>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</si>
  <si>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</si>
  <si>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</si>
  <si>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</si>
  <si>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</si>
  <si>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</si>
  <si>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</si>
  <si>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</si>
  <si>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</si>
  <si>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</si>
  <si>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</si>
  <si>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</si>
  <si>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</si>
  <si>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</si>
  <si>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</si>
  <si>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</si>
  <si>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</si>
  <si>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</si>
  <si>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</si>
  <si>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</si>
  <si>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</si>
  <si>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</si>
  <si>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</si>
  <si>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</si>
  <si>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</si>
  <si>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</si>
  <si>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</si>
  <si>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</si>
  <si>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</si>
  <si>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</si>
  <si>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</si>
  <si>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</si>
  <si>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</si>
  <si>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</si>
  <si>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</si>
  <si>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</si>
  <si>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</si>
  <si>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</si>
  <si>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</si>
  <si>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</si>
  <si>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</si>
  <si>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</si>
  <si>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</si>
  <si>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</si>
  <si>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</si>
  <si>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</si>
  <si>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</si>
  <si>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</si>
  <si>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</si>
  <si>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</si>
  <si>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</si>
  <si>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</si>
  <si>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</si>
  <si>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</si>
  <si>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</si>
  <si>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</si>
  <si>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</si>
  <si>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</si>
  <si>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</si>
  <si>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</si>
  <si>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</si>
  <si>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</si>
  <si>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</si>
  <si>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</si>
  <si>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</si>
  <si>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</si>
  <si>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</si>
  <si>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</si>
  <si>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</si>
  <si>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</si>
  <si>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</si>
  <si>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</si>
  <si>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</si>
  <si>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</si>
  <si>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</si>
  <si>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</si>
  <si>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</si>
  <si>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</si>
  <si>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</si>
  <si>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</si>
  <si>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</si>
  <si>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</si>
  <si>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</si>
  <si>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</si>
  <si>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</si>
  <si>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</si>
  <si>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</si>
  <si>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</si>
  <si>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</si>
  <si>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</si>
  <si>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</si>
  <si>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</si>
  <si>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</si>
  <si>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</si>
  <si>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</si>
  <si>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</si>
  <si>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</si>
  <si>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</si>
  <si>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</si>
  <si>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</si>
  <si>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</si>
  <si>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</si>
  <si>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</si>
  <si>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</si>
  <si>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</si>
  <si>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</si>
  <si>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</si>
  <si>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</si>
  <si>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</si>
  <si>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</si>
  <si>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</si>
  <si>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</si>
  <si>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</si>
  <si>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</si>
  <si>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</si>
  <si>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</si>
  <si>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</si>
  <si>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</si>
  <si>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</si>
  <si>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</si>
  <si>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</si>
  <si>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</si>
  <si>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</si>
  <si>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</si>
  <si>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</si>
  <si>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</si>
  <si>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</si>
  <si>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</si>
  <si>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</si>
  <si>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</si>
  <si>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</si>
  <si>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</si>
  <si>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</si>
  <si>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</si>
  <si>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</si>
  <si>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</si>
  <si>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</si>
  <si>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</si>
  <si>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</si>
  <si>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</si>
  <si>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</si>
  <si>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</si>
  <si>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</si>
  <si>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</si>
  <si>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</si>
  <si>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</si>
  <si>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</si>
  <si>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</si>
  <si>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</si>
  <si>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</si>
  <si>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</si>
  <si>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</si>
  <si>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</si>
  <si>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</si>
  <si>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</si>
  <si>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</si>
  <si>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</si>
  <si>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</si>
  <si>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</si>
  <si>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</si>
  <si>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</si>
  <si>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</si>
  <si>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</si>
  <si>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</si>
  <si>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</si>
  <si>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</si>
  <si>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</si>
  <si>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</si>
  <si>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</si>
  <si>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</si>
  <si>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</si>
  <si>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</si>
  <si>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</si>
  <si>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</si>
  <si>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</si>
  <si>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</si>
  <si>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</si>
  <si>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</si>
  <si>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</si>
  <si>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</si>
  <si>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</si>
  <si>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</si>
  <si>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</si>
  <si>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</si>
  <si>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</si>
  <si>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</si>
  <si>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</si>
  <si>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</si>
  <si>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</si>
  <si>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</si>
  <si>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</si>
  <si>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</si>
  <si>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</si>
  <si>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</si>
  <si>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</si>
  <si>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</si>
  <si>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</si>
  <si>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</si>
  <si>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</si>
  <si>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</si>
  <si>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</si>
  <si>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</si>
  <si>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</si>
  <si>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</si>
  <si>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</si>
  <si>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</si>
  <si>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</si>
  <si>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</si>
  <si>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</si>
  <si>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</si>
  <si>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</si>
  <si>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</si>
  <si>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</si>
  <si>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</si>
  <si>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</si>
  <si>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</si>
  <si>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</si>
  <si>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</si>
  <si>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</si>
  <si>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</si>
  <si>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</si>
  <si>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</si>
  <si>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</si>
  <si>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</si>
  <si>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</si>
  <si>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</si>
  <si>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</si>
  <si>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</si>
  <si>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</si>
  <si>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</si>
  <si>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</si>
  <si>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</si>
  <si>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</si>
  <si>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</si>
  <si>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</si>
  <si>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</si>
  <si>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</si>
  <si>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</si>
  <si>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</si>
  <si>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</si>
  <si>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</si>
  <si>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</si>
  <si>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</si>
  <si>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</si>
  <si>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</si>
  <si>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</si>
  <si>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</si>
  <si>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</si>
  <si>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</si>
  <si>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</si>
  <si>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</si>
  <si>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</si>
  <si>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</si>
  <si>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</si>
  <si>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</si>
  <si>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</si>
  <si>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</si>
  <si>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</si>
  <si>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</si>
  <si>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</si>
  <si>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</si>
  <si>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</si>
  <si>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</si>
  <si>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</si>
  <si>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</si>
  <si>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</si>
  <si>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</si>
  <si>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</si>
  <si>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</si>
  <si>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</si>
  <si>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</si>
  <si>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</si>
  <si>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</si>
  <si>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</si>
  <si>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</si>
  <si>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</si>
  <si>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</si>
  <si>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</si>
  <si>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</si>
  <si>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</si>
  <si>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</si>
  <si>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</si>
  <si>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</si>
  <si>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</si>
  <si>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</si>
  <si>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</si>
  <si>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</si>
  <si>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</si>
  <si>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</si>
  <si>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</si>
  <si>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</si>
  <si>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</si>
  <si>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</si>
  <si>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</si>
  <si>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</si>
  <si>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</si>
  <si>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</si>
  <si>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</si>
  <si>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</si>
  <si>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</si>
  <si>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</si>
  <si>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</si>
  <si>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</si>
  <si>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</si>
  <si>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</si>
  <si>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</si>
  <si>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</si>
  <si>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</si>
  <si>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</si>
  <si>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</si>
  <si>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</si>
  <si>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</si>
  <si>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</si>
  <si>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</si>
  <si>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</si>
  <si>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</si>
  <si>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</si>
  <si>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</si>
  <si>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</si>
  <si>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</si>
  <si>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</si>
  <si>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</si>
  <si>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</si>
  <si>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</si>
  <si>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</si>
  <si>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</si>
  <si>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</si>
  <si>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</si>
  <si>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</si>
  <si>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</si>
  <si>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</si>
  <si>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</si>
  <si>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</si>
  <si>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</si>
  <si>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</si>
  <si>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</si>
  <si>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</si>
  <si>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</si>
  <si>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</si>
  <si>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</si>
  <si>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</si>
  <si>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</si>
  <si>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</si>
  <si>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</si>
  <si>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</si>
  <si>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</si>
  <si>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</si>
  <si>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</si>
  <si>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</si>
  <si>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</si>
  <si>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</si>
  <si>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</si>
  <si>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</si>
  <si>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</si>
  <si>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</si>
  <si>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</si>
  <si>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</si>
  <si>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</si>
  <si>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</si>
  <si>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</si>
  <si>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</si>
  <si>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</si>
  <si>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</si>
  <si>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</si>
  <si>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</si>
  <si>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</si>
  <si>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</si>
  <si>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</si>
  <si>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</si>
  <si>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</si>
  <si>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</si>
  <si>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</si>
  <si>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</si>
  <si>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</si>
  <si>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</si>
  <si>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</si>
  <si>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</si>
  <si>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</si>
  <si>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</si>
  <si>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</si>
  <si>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</si>
  <si>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</si>
  <si>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</si>
  <si>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</si>
  <si>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</si>
  <si>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</si>
  <si>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</si>
  <si>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</si>
  <si>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</si>
  <si>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</si>
  <si>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</si>
  <si>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</si>
  <si>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</si>
  <si>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</si>
  <si>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</si>
  <si>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</si>
  <si>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</si>
  <si>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</si>
  <si>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</si>
  <si>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</si>
  <si>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</si>
  <si>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</si>
  <si>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</si>
  <si>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</si>
  <si>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</si>
  <si>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</si>
  <si>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</si>
  <si>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</si>
  <si>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</si>
  <si>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</si>
  <si>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</si>
  <si>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</si>
  <si>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</si>
  <si>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</si>
  <si>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</si>
  <si>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</si>
  <si>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</si>
  <si>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</si>
  <si>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</si>
  <si>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</si>
  <si>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</si>
  <si>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</si>
  <si>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</si>
  <si>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</si>
  <si>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</si>
  <si>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</si>
  <si>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</si>
  <si>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</si>
  <si>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</si>
  <si>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</si>
  <si>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</si>
  <si>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</si>
  <si>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</si>
  <si>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</si>
  <si>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</si>
  <si>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</si>
  <si>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</si>
  <si>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</si>
  <si>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</si>
  <si>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</si>
  <si>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</si>
  <si>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</si>
  <si>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</si>
  <si>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</si>
  <si>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</si>
  <si>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</si>
  <si>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</si>
  <si>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</si>
  <si>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</si>
  <si>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</si>
  <si>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</si>
  <si>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</si>
  <si>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</si>
  <si>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</si>
  <si>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</si>
  <si>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</si>
  <si>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</si>
  <si>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</si>
  <si>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</si>
  <si>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</si>
  <si>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</si>
  <si>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</si>
  <si>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</si>
  <si>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</si>
  <si>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</si>
  <si>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</si>
  <si>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</si>
  <si>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</si>
  <si>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</si>
  <si>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</si>
  <si>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</si>
  <si>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</si>
  <si>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</si>
  <si>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</si>
  <si>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</si>
  <si>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</si>
  <si>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</si>
  <si>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</si>
  <si>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</si>
  <si>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</si>
  <si>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</si>
  <si>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</si>
  <si>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</si>
  <si>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</si>
  <si>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</si>
  <si>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</si>
  <si>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</si>
  <si>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</si>
  <si>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</si>
  <si>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</si>
  <si>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</si>
  <si>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</si>
  <si>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</si>
  <si>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</si>
  <si>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</si>
  <si>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</si>
  <si>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</si>
  <si>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</si>
  <si>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</si>
  <si>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</si>
  <si>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</si>
  <si>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</si>
  <si>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</si>
  <si>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</si>
  <si>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</si>
  <si>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</si>
  <si>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</si>
  <si>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</si>
  <si>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</si>
  <si>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</si>
  <si>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</si>
  <si>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</si>
  <si>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</si>
  <si>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</si>
  <si>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</si>
  <si>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</si>
  <si>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</si>
  <si>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</si>
  <si>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</si>
  <si>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</si>
  <si>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</si>
  <si>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</si>
  <si>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</si>
  <si>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</si>
  <si>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</si>
  <si>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</si>
  <si>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</si>
  <si>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</si>
  <si>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</si>
  <si>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</si>
  <si>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</si>
  <si>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</si>
  <si>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</si>
  <si>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</si>
  <si>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</si>
  <si>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</si>
  <si>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</si>
  <si>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</si>
  <si>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</si>
  <si>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</si>
  <si>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</si>
  <si>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</si>
  <si>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</si>
  <si>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</si>
  <si>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</si>
  <si>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</si>
  <si>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</si>
  <si>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</si>
  <si>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</si>
  <si>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</si>
  <si>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</si>
  <si>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</si>
  <si>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</si>
  <si>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</si>
  <si>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</si>
  <si>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</si>
  <si>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</si>
  <si>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</si>
  <si>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</si>
  <si>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</si>
  <si>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</si>
  <si>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</si>
  <si>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</si>
  <si>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</si>
  <si>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</si>
  <si>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</si>
  <si>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</si>
  <si>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</si>
  <si>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</si>
  <si>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</si>
  <si>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</si>
  <si>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</si>
  <si>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</si>
  <si>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</si>
  <si>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</si>
  <si>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</si>
  <si>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</si>
  <si>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</si>
  <si>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</si>
  <si>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</si>
  <si>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</si>
  <si>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</si>
  <si>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</si>
  <si>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</si>
  <si>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</si>
  <si>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</si>
  <si>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</si>
  <si>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</si>
  <si>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</si>
  <si>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</si>
  <si>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</si>
  <si>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</si>
  <si>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</si>
  <si>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</si>
  <si>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</si>
  <si>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</si>
  <si>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</si>
  <si>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</si>
  <si>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</si>
  <si>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</si>
  <si>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</si>
  <si>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</si>
  <si>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</si>
  <si>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</si>
  <si>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</si>
  <si>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</si>
  <si>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</si>
  <si>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</si>
  <si>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</si>
  <si>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</si>
  <si>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</si>
  <si>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</si>
  <si>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</si>
  <si>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</si>
  <si>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</si>
  <si>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</si>
  <si>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</si>
  <si>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</si>
  <si>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</si>
  <si>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</si>
  <si>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</si>
  <si>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</si>
  <si>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</si>
  <si>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</si>
  <si>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</si>
  <si>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</si>
  <si>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</si>
  <si>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</si>
  <si>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</si>
  <si>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</si>
  <si>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</si>
  <si>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</si>
  <si>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</si>
  <si>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</si>
  <si>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</si>
  <si>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</si>
  <si>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</si>
  <si>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</si>
  <si>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</si>
  <si>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</si>
  <si>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</si>
  <si>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</si>
  <si>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</si>
  <si>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</si>
  <si>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</si>
  <si>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</si>
  <si>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</si>
  <si>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</si>
  <si>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</si>
  <si>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</si>
  <si>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</si>
  <si>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</si>
  <si>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</si>
  <si>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</si>
  <si>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</si>
  <si>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</si>
  <si>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</si>
  <si>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</si>
  <si>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</si>
  <si>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</si>
  <si>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</si>
  <si>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</si>
  <si>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</si>
  <si>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</si>
  <si>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</si>
  <si>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</si>
  <si>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</si>
  <si>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</si>
  <si>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</si>
  <si>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</si>
  <si>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</si>
  <si>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</si>
  <si>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</si>
  <si>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</si>
  <si>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</si>
  <si>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</si>
  <si>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</si>
  <si>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</si>
  <si>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</si>
  <si>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</si>
  <si>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</si>
  <si>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</si>
  <si>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</si>
  <si>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</si>
  <si>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</si>
  <si>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</si>
  <si>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</si>
  <si>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</si>
  <si>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</si>
  <si>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</si>
  <si>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</si>
  <si>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</si>
  <si>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</si>
  <si>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</si>
  <si>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</si>
  <si>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</si>
  <si>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</si>
  <si>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</si>
  <si>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</si>
  <si>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</si>
  <si>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</si>
  <si>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</si>
  <si>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</si>
  <si>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</si>
  <si>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</si>
  <si>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</si>
  <si>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</si>
  <si>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</si>
  <si>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</si>
  <si>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</si>
  <si>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</si>
  <si>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</si>
  <si>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</si>
  <si>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</si>
  <si>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</si>
  <si>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</si>
  <si>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</si>
  <si>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</si>
  <si>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</si>
  <si>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</si>
  <si>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</si>
  <si>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</si>
  <si>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</si>
  <si>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</si>
  <si>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</si>
  <si>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</si>
  <si>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</si>
  <si>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</si>
  <si>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</si>
  <si>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</si>
  <si>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</si>
  <si>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</si>
  <si>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</si>
  <si>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</si>
  <si>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</si>
  <si>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</si>
  <si>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</si>
  <si>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</si>
  <si>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</si>
  <si>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</si>
  <si>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</si>
  <si>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</si>
  <si>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</si>
  <si>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</si>
  <si>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</si>
  <si>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</si>
  <si>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</si>
  <si>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</si>
  <si>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</si>
  <si>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</si>
  <si>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</si>
  <si>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</si>
  <si>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</si>
  <si>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</si>
  <si>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</si>
  <si>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</si>
  <si>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</si>
  <si>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</si>
  <si>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</si>
  <si>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</si>
  <si>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</si>
  <si>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</si>
  <si>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</si>
  <si>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</si>
  <si>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</si>
  <si>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</si>
  <si>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</si>
  <si>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</si>
  <si>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</si>
  <si>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</si>
  <si>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</si>
  <si>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</si>
  <si>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</si>
  <si>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</si>
  <si>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</si>
  <si>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</si>
  <si>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</si>
  <si>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</si>
  <si>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</si>
  <si>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</si>
  <si>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</si>
  <si>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</si>
  <si>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</si>
  <si>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</si>
  <si>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</si>
  <si>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</si>
  <si>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</si>
  <si>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</si>
  <si>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</si>
  <si>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</si>
  <si>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</si>
  <si>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</si>
  <si>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</si>
  <si>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</si>
  <si>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</si>
  <si>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</si>
  <si>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</si>
  <si>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</si>
  <si>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</si>
  <si>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</si>
  <si>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</si>
  <si>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</si>
  <si>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</si>
  <si>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</si>
  <si>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</si>
  <si>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</si>
  <si>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</si>
  <si>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</si>
  <si>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</si>
  <si>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</si>
  <si>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</si>
  <si>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</si>
  <si>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</si>
  <si>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</si>
  <si>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</si>
  <si>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</si>
  <si>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</si>
  <si>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</si>
  <si>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</si>
  <si>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</si>
  <si>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</si>
  <si>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</si>
  <si>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</si>
  <si>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</si>
  <si>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</si>
  <si>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</si>
  <si>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</si>
  <si>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</si>
  <si>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</si>
  <si>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</si>
  <si>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</si>
  <si>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</si>
  <si>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</si>
  <si>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</si>
  <si>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</si>
  <si>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</si>
  <si>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</si>
  <si>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</si>
  <si>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</si>
  <si>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</si>
  <si>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</si>
  <si>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</si>
  <si>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</si>
  <si>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</si>
  <si>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</si>
  <si>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</si>
  <si>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</si>
  <si>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</si>
  <si>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</si>
  <si>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</si>
  <si>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</si>
  <si>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</si>
  <si>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</si>
  <si>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</si>
  <si>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</si>
  <si>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</si>
  <si>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</si>
  <si>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</si>
  <si>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</si>
  <si>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</si>
  <si>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</si>
  <si>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</si>
  <si>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</si>
  <si>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</si>
  <si>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</si>
  <si>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</si>
  <si>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</si>
  <si>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</si>
  <si>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</si>
  <si>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</si>
  <si>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</si>
  <si>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</si>
  <si>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</si>
  <si>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</si>
  <si>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</si>
  <si>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</si>
  <si>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</si>
  <si>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</si>
  <si>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</si>
  <si>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</si>
  <si>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</si>
  <si>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</si>
  <si>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</si>
  <si>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</si>
  <si>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</si>
  <si>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</si>
  <si>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</si>
  <si>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</si>
  <si>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</si>
  <si>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</si>
  <si>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</si>
  <si>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</si>
  <si>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</si>
  <si>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</si>
  <si>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</si>
  <si>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</si>
  <si>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</si>
  <si>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</si>
  <si>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</si>
  <si>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</si>
  <si>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</si>
  <si>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</si>
  <si>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</si>
  <si>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</si>
  <si>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</si>
  <si>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</si>
  <si>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</si>
  <si>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</si>
  <si>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</si>
  <si>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</si>
  <si>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</si>
  <si>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</si>
  <si>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</si>
  <si>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</si>
  <si>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</si>
  <si>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</si>
  <si>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</si>
  <si>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</si>
  <si>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</si>
  <si>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</si>
  <si>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</si>
  <si>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</si>
  <si>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</si>
  <si>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</si>
  <si>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</si>
  <si>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</si>
  <si>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</si>
  <si>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</si>
  <si>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</si>
  <si>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</si>
  <si>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</si>
  <si>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</si>
  <si>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</si>
  <si>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</si>
  <si>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</si>
  <si>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</si>
  <si>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</si>
  <si>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</si>
  <si>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</si>
  <si>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</si>
  <si>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</si>
  <si>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</si>
  <si>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</si>
  <si>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</si>
  <si>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</si>
  <si>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</si>
  <si>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</si>
  <si>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</si>
  <si>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</si>
  <si>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</si>
  <si>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</si>
  <si>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</si>
  <si>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</si>
  <si>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</si>
  <si>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</si>
  <si>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</si>
  <si>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</si>
  <si>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</si>
  <si>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</si>
  <si>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</si>
  <si>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</si>
  <si>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</si>
  <si>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</si>
  <si>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</si>
  <si>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</si>
  <si>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</si>
  <si>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</si>
  <si>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</si>
  <si>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</si>
  <si>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</si>
  <si>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</si>
  <si>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</si>
  <si>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</si>
  <si>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</si>
  <si>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</si>
  <si>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</si>
  <si>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</si>
  <si>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</si>
  <si>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</si>
  <si>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</si>
  <si>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</si>
  <si>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</si>
  <si>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</si>
  <si>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</si>
  <si>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</si>
  <si>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</si>
  <si>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</si>
  <si>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</si>
  <si>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</si>
  <si>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</si>
  <si>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</si>
  <si>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</si>
  <si>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</si>
  <si>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</si>
  <si>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</si>
  <si>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</si>
  <si>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</si>
  <si>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</si>
  <si>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</si>
  <si>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</si>
  <si>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</si>
  <si>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</si>
  <si>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</si>
  <si>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</si>
  <si>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</si>
  <si>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</si>
  <si>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</si>
  <si>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</si>
  <si>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</si>
  <si>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</si>
  <si>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</si>
  <si>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</si>
  <si>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</si>
  <si>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</si>
  <si>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</si>
  <si>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</si>
  <si>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</si>
  <si>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</si>
  <si>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</si>
  <si>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</si>
  <si>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</si>
  <si>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</si>
  <si>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</si>
  <si>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</si>
  <si>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</si>
  <si>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</si>
  <si>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</si>
  <si>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</si>
  <si>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</si>
  <si>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</si>
  <si>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</si>
  <si>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</si>
  <si>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</si>
  <si>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</si>
  <si>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</si>
  <si>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</si>
  <si>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</si>
  <si>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</si>
  <si>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</si>
  <si>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</si>
  <si>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</si>
  <si>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</si>
  <si>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</si>
  <si>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</si>
  <si>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</si>
  <si>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</si>
  <si>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</si>
  <si>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</si>
  <si>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</si>
  <si>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</si>
  <si>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</si>
  <si>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</si>
  <si>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</si>
  <si>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</si>
  <si>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</si>
  <si>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</si>
  <si>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</si>
  <si>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</si>
  <si>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</si>
  <si>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</si>
  <si>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</si>
  <si>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</si>
  <si>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</si>
  <si>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</si>
  <si>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</si>
  <si>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</si>
  <si>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</si>
  <si>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</si>
  <si>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</si>
  <si>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</si>
  <si>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</si>
  <si>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</si>
  <si>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</si>
  <si>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</si>
  <si>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</si>
  <si>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</si>
  <si>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</si>
  <si>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</si>
  <si>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</si>
  <si>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</si>
  <si>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</si>
  <si>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</si>
  <si>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</si>
  <si>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</si>
  <si>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</si>
  <si>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</si>
  <si>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</si>
  <si>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</si>
  <si>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</si>
  <si>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</si>
  <si>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</si>
  <si>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</si>
  <si>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</si>
  <si>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</si>
  <si>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</si>
  <si>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</si>
  <si>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</si>
  <si>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</si>
  <si>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</si>
  <si>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</si>
  <si>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</si>
  <si>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</si>
  <si>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</si>
  <si>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</si>
  <si>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</si>
  <si>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</si>
  <si>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</si>
  <si>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</si>
  <si>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</si>
  <si>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</si>
  <si>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</si>
  <si>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</si>
  <si>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</si>
  <si>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</si>
  <si>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</si>
  <si>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</si>
  <si>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</si>
  <si>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</si>
  <si>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</si>
  <si>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</si>
  <si>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</si>
  <si>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</si>
  <si>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</si>
  <si>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</si>
  <si>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</si>
  <si>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</si>
  <si>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</si>
  <si>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</si>
  <si>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</si>
  <si>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</si>
  <si>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</si>
  <si>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</si>
  <si>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</si>
  <si>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</si>
  <si>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</si>
  <si>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</si>
  <si>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</si>
  <si>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</si>
  <si>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</si>
  <si>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</si>
  <si>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</si>
  <si>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</si>
  <si>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</si>
  <si>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</si>
  <si>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</si>
  <si>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</si>
  <si>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</si>
  <si>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</si>
  <si>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</si>
  <si>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</si>
  <si>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</si>
  <si>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</si>
  <si>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</si>
  <si>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</si>
  <si>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</si>
  <si>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</si>
  <si>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</si>
  <si>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</si>
  <si>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</si>
  <si>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</si>
  <si>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</si>
  <si>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</si>
  <si>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</si>
  <si>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</si>
  <si>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</si>
  <si>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</si>
  <si>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</si>
  <si>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</si>
  <si>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</si>
  <si>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</si>
  <si>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</si>
  <si>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</si>
  <si>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</si>
  <si>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</si>
  <si>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</si>
  <si>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</si>
  <si>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</si>
  <si>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</si>
  <si>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</si>
  <si>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</si>
  <si>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</si>
  <si>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</si>
  <si>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</si>
  <si>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</si>
  <si>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</si>
  <si>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</si>
  <si>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</si>
  <si>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</si>
  <si>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</si>
  <si>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</si>
  <si>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</si>
  <si>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</si>
  <si>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</si>
  <si>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</si>
  <si>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</si>
  <si>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</si>
  <si>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</si>
  <si>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</si>
  <si>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</si>
  <si>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</si>
  <si>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</si>
  <si>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</si>
  <si>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</si>
  <si>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</si>
  <si>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</si>
  <si>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</si>
  <si>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</si>
  <si>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</si>
  <si>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</si>
  <si>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</si>
  <si>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</si>
  <si>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</si>
  <si>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</si>
  <si>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</si>
  <si>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</si>
  <si>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</si>
  <si>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</si>
  <si>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</si>
  <si>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</si>
  <si>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</si>
  <si>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</si>
  <si>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</si>
  <si>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</si>
  <si>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</si>
  <si>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</si>
  <si>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</si>
  <si>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</si>
  <si>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</si>
  <si>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</si>
  <si>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</si>
  <si>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</si>
  <si>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</si>
  <si>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</si>
  <si>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</si>
  <si>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</si>
  <si>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</si>
  <si>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</si>
  <si>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</si>
  <si>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</si>
  <si>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</si>
  <si>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</si>
  <si>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</si>
  <si>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</si>
  <si>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</si>
  <si>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</si>
  <si>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</si>
  <si>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</si>
  <si>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</si>
  <si>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</si>
  <si>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</si>
  <si>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</si>
  <si>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</si>
  <si>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</si>
  <si>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</si>
  <si>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</si>
  <si>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</si>
  <si>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</si>
  <si>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</si>
  <si>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</si>
  <si>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</si>
  <si>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</si>
  <si>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</si>
  <si>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</si>
  <si>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</si>
  <si>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</si>
  <si>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</si>
  <si>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</si>
  <si>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</si>
  <si>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</si>
  <si>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</si>
  <si>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</si>
  <si>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</si>
  <si>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</si>
  <si>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</si>
  <si>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</si>
  <si>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</si>
  <si>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</si>
  <si>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</si>
  <si>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</si>
  <si>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</si>
  <si>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</si>
  <si>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</si>
  <si>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</si>
  <si>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</si>
  <si>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</si>
  <si>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</si>
  <si>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</si>
  <si>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</si>
  <si>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</si>
  <si>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</si>
  <si>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</si>
  <si>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</si>
  <si>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</si>
  <si>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</si>
  <si>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</si>
  <si>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</si>
  <si>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</si>
  <si>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</si>
  <si>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</si>
  <si>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</si>
  <si>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</si>
  <si>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</si>
  <si>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</si>
  <si>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</si>
  <si>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</si>
  <si>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</si>
  <si>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</si>
  <si>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</si>
  <si>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</si>
  <si>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</si>
  <si>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</si>
  <si>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</si>
  <si>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</si>
  <si>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</si>
  <si>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</si>
  <si>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</si>
  <si>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</si>
  <si>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</si>
  <si>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</si>
  <si>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</si>
  <si>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</si>
  <si>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</si>
  <si>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</si>
  <si>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</si>
  <si>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</si>
  <si>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</si>
  <si>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</si>
  <si>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</si>
  <si>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</si>
  <si>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</si>
  <si>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</si>
  <si>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</si>
  <si>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</si>
  <si>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</si>
  <si>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</si>
  <si>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</si>
  <si>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</si>
  <si>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</si>
  <si>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</si>
  <si>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</si>
  <si>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</si>
  <si>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</si>
  <si>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</si>
  <si>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</si>
  <si>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</si>
  <si>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</si>
  <si>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</si>
  <si>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</si>
  <si>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</si>
  <si>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</si>
  <si>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</si>
  <si>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</si>
  <si>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</si>
  <si>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</si>
  <si>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</si>
  <si>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</si>
  <si>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</si>
  <si>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</si>
  <si>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</si>
  <si>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</si>
  <si>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</si>
  <si>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</si>
  <si>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</si>
  <si>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</si>
  <si>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</si>
  <si>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</si>
  <si>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</si>
  <si>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</si>
  <si>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</si>
  <si>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</si>
  <si>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</si>
  <si>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</si>
  <si>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</si>
  <si>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</si>
  <si>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</si>
  <si>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</si>
  <si>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</si>
  <si>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</si>
  <si>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</si>
  <si>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</si>
  <si>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</si>
  <si>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</si>
  <si>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</si>
  <si>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</si>
  <si>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</si>
  <si>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</si>
  <si>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</si>
  <si>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</si>
  <si>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</si>
  <si>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</si>
  <si>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</si>
  <si>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</si>
  <si>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</si>
  <si>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</si>
  <si>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</si>
  <si>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</si>
  <si>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</si>
  <si>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</si>
  <si>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</si>
  <si>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</si>
  <si>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</si>
  <si>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</si>
  <si>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</si>
  <si>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</si>
  <si>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</si>
  <si>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</si>
  <si>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</si>
  <si>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</si>
  <si>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</si>
  <si>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</si>
  <si>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</si>
  <si>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</si>
  <si>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</si>
  <si>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</si>
  <si>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</si>
  <si>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</si>
  <si>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</si>
  <si>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</si>
  <si>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</si>
  <si>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</si>
  <si>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</si>
  <si>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</si>
  <si>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</si>
  <si>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</si>
  <si>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</si>
  <si>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</si>
  <si>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</si>
  <si>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</si>
  <si>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</si>
  <si>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</si>
  <si>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</si>
  <si>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</si>
  <si>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</si>
  <si>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</si>
  <si>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</si>
  <si>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</si>
  <si>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</si>
  <si>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</si>
  <si>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</si>
  <si>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</si>
  <si>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</si>
  <si>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</si>
  <si>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</si>
  <si>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</si>
  <si>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</si>
  <si>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</si>
  <si>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</si>
  <si>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</si>
  <si>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</si>
  <si>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</si>
  <si>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</si>
  <si>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</si>
  <si>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</si>
  <si>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</si>
  <si>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</si>
  <si>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</si>
  <si>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</si>
  <si>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</si>
  <si>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</si>
  <si>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</si>
  <si>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</si>
  <si>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</si>
  <si>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</si>
  <si>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</si>
  <si>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</si>
  <si>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</si>
  <si>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</si>
  <si>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</si>
  <si>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</si>
  <si>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</si>
  <si>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</si>
  <si>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</si>
  <si>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</si>
  <si>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</si>
  <si>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</si>
  <si>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</si>
  <si>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</si>
  <si>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</si>
  <si>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</si>
  <si>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</si>
  <si>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</si>
  <si>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</si>
  <si>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</si>
  <si>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</si>
  <si>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</si>
  <si>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</si>
  <si>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</si>
  <si>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</si>
  <si>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</si>
  <si>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</si>
  <si>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</si>
  <si>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</si>
  <si>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</si>
  <si>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</si>
  <si>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</si>
  <si>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</si>
  <si>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</si>
  <si>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</si>
  <si>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</si>
  <si>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</si>
  <si>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</si>
  <si>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</si>
  <si>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</si>
  <si>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</si>
  <si>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</si>
  <si>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</si>
  <si>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</si>
  <si>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</si>
  <si>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</si>
  <si>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</si>
  <si>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</si>
  <si>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</si>
  <si>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</si>
  <si>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</si>
  <si>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</si>
  <si>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</si>
  <si>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</si>
  <si>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</si>
  <si>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</si>
  <si>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</si>
  <si>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</si>
  <si>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</si>
  <si>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</si>
  <si>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</si>
  <si>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</si>
  <si>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</si>
  <si>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</si>
  <si>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</si>
  <si>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</si>
  <si>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</si>
  <si>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</si>
  <si>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</si>
  <si>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</si>
  <si>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</si>
  <si>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</si>
  <si>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</si>
  <si>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</si>
  <si>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</si>
  <si>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</si>
  <si>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</si>
  <si>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</si>
  <si>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</si>
  <si>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</si>
  <si>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</si>
  <si>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</si>
  <si>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</si>
  <si>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</si>
  <si>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</si>
  <si>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</si>
  <si>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</si>
  <si>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</si>
  <si>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</si>
  <si>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</si>
  <si>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</si>
  <si>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</si>
  <si>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</si>
  <si>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</si>
  <si>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</si>
  <si>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</si>
  <si>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</si>
  <si>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</si>
  <si>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</si>
  <si>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</si>
  <si>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</si>
  <si>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</si>
  <si>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</si>
  <si>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</si>
  <si>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</si>
  <si>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</si>
  <si>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</si>
  <si>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</si>
  <si>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</si>
  <si>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</si>
  <si>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</si>
  <si>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</si>
  <si>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</si>
  <si>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</si>
  <si>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</si>
  <si>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</si>
  <si>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</si>
  <si>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</si>
  <si>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</si>
  <si>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</si>
  <si>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</si>
  <si>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</si>
  <si>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</si>
  <si>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</si>
  <si>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</si>
  <si>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</si>
  <si>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</si>
  <si>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</si>
  <si>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</si>
  <si>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</si>
  <si>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</si>
  <si>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</si>
  <si>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</si>
  <si>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</si>
  <si>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</si>
  <si>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</si>
  <si>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</si>
  <si>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</si>
  <si>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</si>
  <si>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</si>
  <si>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</si>
  <si>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</si>
  <si>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</si>
  <si>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</si>
  <si>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</si>
  <si>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</si>
  <si>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</si>
  <si>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</si>
  <si>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</si>
  <si>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</si>
  <si>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</si>
  <si>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</si>
  <si>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</si>
  <si>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</si>
  <si>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</si>
  <si>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</si>
  <si>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</si>
  <si>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</si>
  <si>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</si>
  <si>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</si>
  <si>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</si>
  <si>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</si>
  <si>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</si>
  <si>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</si>
  <si>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</si>
  <si>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</si>
  <si>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</si>
  <si>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</si>
  <si>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</si>
  <si>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</si>
  <si>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</si>
  <si>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</si>
  <si>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</si>
  <si>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</si>
  <si>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</si>
  <si>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</si>
  <si>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</si>
  <si>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</si>
  <si>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</si>
  <si>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</si>
  <si>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</si>
  <si>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</si>
  <si>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</si>
  <si>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</si>
  <si>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</si>
  <si>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</si>
  <si>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</si>
  <si>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</si>
  <si>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</si>
  <si>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</si>
  <si>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</si>
  <si>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</si>
  <si>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</si>
  <si>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</si>
  <si>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</si>
  <si>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</si>
  <si>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</si>
  <si>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</si>
  <si>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</si>
  <si>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</si>
  <si>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</si>
  <si>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</si>
  <si>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</si>
  <si>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</si>
  <si>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</si>
  <si>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</si>
  <si>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</si>
  <si>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</si>
  <si>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</si>
  <si>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</si>
  <si>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</si>
  <si>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</si>
  <si>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</si>
  <si>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</si>
  <si>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</si>
  <si>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</si>
  <si>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</si>
  <si>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</si>
  <si>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</si>
  <si>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</si>
  <si>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</si>
  <si>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</si>
  <si>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</si>
  <si>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</si>
  <si>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</si>
  <si>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</si>
  <si>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</si>
  <si>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</si>
  <si>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</si>
  <si>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</si>
  <si>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</si>
  <si>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</si>
  <si>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</si>
  <si>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</si>
  <si>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</si>
  <si>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</si>
  <si>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</si>
  <si>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</si>
  <si>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</si>
  <si>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</si>
  <si>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</si>
  <si>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</si>
  <si>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</si>
  <si>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</si>
  <si>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</si>
  <si>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</si>
  <si>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</si>
  <si>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</si>
  <si>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</si>
  <si>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</si>
  <si>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</si>
  <si>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</si>
  <si>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</si>
  <si>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</si>
  <si>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</si>
  <si>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</si>
  <si>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</si>
  <si>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</si>
  <si>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</si>
  <si>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</si>
  <si>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</si>
  <si>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</si>
  <si>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</si>
  <si>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</si>
  <si>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</si>
  <si>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</si>
  <si>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</si>
  <si>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</si>
  <si>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</si>
  <si>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</si>
  <si>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</si>
  <si>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</si>
  <si>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</si>
  <si>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</si>
  <si>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</si>
  <si>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</si>
  <si>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</si>
  <si>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</si>
  <si>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</si>
  <si>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</si>
  <si>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</si>
  <si>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</si>
  <si>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</si>
  <si>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</si>
  <si>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</si>
  <si>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</si>
  <si>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</si>
  <si>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</si>
  <si>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</si>
  <si>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</si>
  <si>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</si>
  <si>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</si>
  <si>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</si>
  <si>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</si>
  <si>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</si>
  <si>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</si>
  <si>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</si>
  <si>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</si>
  <si>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</si>
  <si>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</si>
  <si>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</si>
  <si>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</si>
  <si>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</si>
  <si>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</si>
  <si>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</si>
  <si>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</si>
  <si>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</si>
  <si>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</si>
  <si>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</si>
  <si>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</si>
  <si>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</si>
  <si>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</si>
  <si>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</si>
  <si>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</si>
  <si>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</si>
  <si>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</si>
  <si>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</si>
  <si>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</si>
  <si>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</si>
  <si>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</si>
  <si>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</si>
  <si>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</si>
  <si>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</si>
  <si>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</si>
  <si>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</si>
  <si>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</si>
  <si>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</si>
  <si>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</si>
  <si>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</si>
  <si>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</si>
  <si>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</si>
  <si>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</si>
  <si>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</si>
  <si>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</si>
  <si>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</si>
  <si>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</si>
  <si>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</si>
  <si>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</si>
  <si>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</si>
  <si>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</si>
  <si>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</si>
  <si>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</si>
  <si>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</si>
  <si>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</si>
  <si>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</si>
  <si>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</si>
  <si>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</si>
  <si>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</si>
  <si>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</si>
  <si>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</si>
  <si>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</si>
  <si>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</si>
  <si>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</si>
  <si>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</si>
  <si>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</si>
  <si>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</si>
  <si>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</si>
  <si>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</si>
  <si>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</si>
  <si>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</si>
  <si>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</si>
  <si>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</si>
  <si>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</si>
  <si>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</si>
  <si>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</si>
  <si>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</si>
  <si>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</si>
  <si>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</si>
  <si>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</si>
  <si>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</si>
  <si>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</si>
  <si>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</si>
  <si>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</si>
  <si>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</si>
  <si>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</si>
  <si>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</si>
  <si>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</si>
  <si>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</si>
  <si>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</si>
  <si>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</si>
  <si>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</si>
  <si>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</si>
  <si>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</si>
  <si>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</si>
  <si>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</si>
  <si>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</si>
  <si>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</si>
  <si>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</si>
  <si>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</si>
  <si>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</si>
  <si>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</si>
  <si>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</si>
  <si>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</si>
  <si>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</si>
  <si>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</si>
  <si>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</si>
  <si>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</si>
  <si>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</si>
  <si>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</si>
  <si>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</si>
  <si>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</si>
  <si>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</si>
  <si>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</si>
  <si>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</si>
  <si>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</si>
  <si>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</si>
  <si>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</si>
  <si>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</si>
  <si>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</si>
  <si>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</si>
  <si>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</si>
  <si>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</si>
  <si>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</si>
  <si>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</si>
  <si>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</si>
  <si>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</si>
  <si>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</si>
  <si>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</si>
  <si>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</si>
  <si>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</si>
  <si>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</si>
  <si>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</si>
  <si>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</si>
  <si>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</si>
  <si>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</si>
  <si>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</si>
  <si>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</si>
  <si>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</si>
  <si>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</si>
  <si>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</si>
  <si>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</si>
  <si>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</si>
  <si>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</si>
  <si>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</si>
  <si>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</si>
  <si>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</si>
  <si>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</si>
  <si>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</si>
  <si>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</si>
  <si>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</si>
  <si>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</si>
  <si>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</si>
  <si>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</si>
  <si>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</si>
  <si>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</si>
  <si>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</si>
  <si>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</si>
  <si>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</si>
  <si>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</si>
  <si>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</si>
  <si>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</si>
  <si>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</si>
  <si>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</si>
  <si>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</si>
  <si>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</si>
  <si>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</si>
  <si>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</si>
  <si>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</si>
  <si>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</si>
  <si>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</si>
  <si>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</si>
  <si>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</si>
  <si>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</si>
  <si>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</si>
  <si>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</si>
  <si>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</si>
  <si>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</si>
  <si>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</si>
  <si>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</si>
  <si>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</si>
  <si>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</si>
  <si>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</si>
  <si>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</si>
  <si>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</si>
  <si>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</si>
  <si>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</si>
  <si>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</si>
  <si>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</si>
  <si>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</si>
  <si>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</si>
  <si>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</si>
  <si>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</si>
  <si>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</si>
  <si>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</si>
  <si>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</si>
  <si>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</si>
  <si>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</si>
  <si>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</si>
  <si>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</si>
  <si>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</si>
  <si>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</si>
  <si>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</si>
  <si>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</si>
  <si>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</si>
  <si>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</si>
  <si>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</si>
  <si>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</si>
  <si>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</si>
  <si>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</si>
  <si>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</si>
  <si>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</si>
  <si>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</si>
  <si>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</si>
  <si>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</si>
  <si>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</si>
  <si>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</si>
  <si>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</si>
  <si>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</si>
  <si>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</si>
  <si>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</si>
  <si>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</si>
  <si>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</si>
  <si>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</si>
  <si>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</si>
  <si>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</si>
  <si>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</si>
  <si>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</si>
  <si>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</si>
  <si>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</si>
  <si>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</si>
  <si>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</si>
  <si>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</si>
  <si>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</si>
  <si>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</si>
  <si>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</si>
  <si>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</si>
  <si>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</si>
  <si>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</si>
  <si>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</si>
  <si>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</si>
  <si>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</si>
  <si>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</si>
  <si>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</si>
  <si>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</si>
  <si>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</si>
  <si>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</si>
  <si>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</si>
  <si>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</si>
  <si>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</si>
  <si>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</si>
  <si>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</si>
  <si>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</si>
  <si>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</si>
  <si>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</si>
  <si>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</si>
  <si>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</si>
  <si>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</si>
  <si>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</si>
  <si>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</si>
  <si>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</si>
  <si>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</si>
  <si>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</si>
  <si>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</si>
  <si>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</si>
  <si>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</si>
  <si>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</si>
  <si>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</si>
  <si>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</si>
  <si>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</si>
  <si>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</si>
  <si>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</si>
  <si>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</si>
  <si>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</si>
  <si>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</si>
  <si>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</si>
  <si>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</si>
  <si>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</si>
  <si>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</si>
  <si>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</si>
  <si>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</si>
  <si>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</si>
  <si>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</si>
  <si>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</si>
  <si>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</si>
  <si>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</si>
  <si>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</si>
  <si>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</si>
  <si>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</si>
  <si>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</si>
  <si>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</si>
  <si>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</si>
  <si>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</si>
  <si>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</si>
  <si>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</si>
  <si>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</si>
  <si>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</si>
  <si>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</si>
  <si>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</si>
  <si>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</si>
  <si>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</si>
  <si>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</si>
  <si>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</si>
  <si>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</si>
  <si>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</si>
  <si>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</si>
  <si>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</si>
  <si>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</si>
  <si>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</si>
  <si>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</si>
  <si>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</si>
  <si>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</si>
  <si>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</si>
  <si>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</si>
  <si>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</si>
  <si>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</si>
  <si>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</si>
  <si>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</si>
  <si>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</si>
  <si>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</si>
  <si>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</si>
  <si>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</si>
  <si>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</si>
  <si>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</si>
  <si>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</si>
  <si>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</si>
  <si>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</si>
  <si>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</si>
  <si>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</si>
  <si>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</si>
  <si>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</si>
  <si>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</si>
  <si>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</si>
  <si>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</si>
  <si>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</si>
  <si>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</si>
  <si>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</si>
  <si>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</si>
  <si>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</si>
  <si>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</si>
  <si>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</si>
  <si>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</si>
  <si>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</si>
  <si>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</si>
  <si>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</si>
  <si>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</si>
  <si>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</si>
  <si>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</si>
  <si>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</si>
  <si>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</si>
  <si>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</si>
  <si>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</si>
  <si>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</si>
  <si>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</si>
  <si>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</si>
  <si>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</si>
  <si>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</si>
  <si>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</si>
  <si>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</si>
  <si>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</si>
  <si>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</si>
  <si>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</si>
  <si>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</si>
  <si>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</si>
  <si>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</si>
  <si>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</si>
  <si>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</si>
  <si>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</si>
  <si>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</si>
  <si>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</si>
  <si>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</si>
  <si>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</si>
  <si>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</si>
  <si>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</si>
  <si>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</si>
  <si>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</si>
  <si>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</si>
  <si>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</si>
  <si>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</si>
  <si>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</si>
  <si>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</si>
  <si>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</si>
  <si>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</si>
  <si>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</si>
  <si>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</si>
  <si>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</si>
  <si>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</si>
  <si>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</si>
  <si>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</si>
  <si>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</si>
  <si>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</si>
  <si>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</si>
  <si>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</si>
  <si>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</si>
  <si>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</si>
  <si>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</si>
  <si>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</si>
  <si>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</si>
  <si>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</si>
  <si>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</si>
  <si>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</si>
  <si>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</si>
  <si>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</si>
  <si>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</si>
  <si>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</si>
  <si>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</si>
  <si>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</si>
  <si>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</si>
  <si>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</si>
  <si>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</si>
  <si>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</si>
  <si>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</si>
  <si>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</si>
  <si>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</si>
  <si>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</si>
  <si>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</si>
  <si>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</si>
  <si>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</si>
  <si>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</si>
  <si>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</si>
  <si>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</si>
  <si>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</si>
  <si>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</si>
  <si>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</si>
  <si>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</si>
  <si>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</si>
  <si>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</si>
  <si>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</si>
  <si>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</si>
  <si>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</si>
  <si>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</si>
  <si>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</si>
  <si>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</si>
  <si>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</si>
  <si>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</si>
  <si>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</si>
  <si>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</si>
  <si>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</si>
  <si>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</si>
  <si>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</si>
  <si>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</si>
  <si>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</si>
  <si>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</si>
  <si>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</si>
  <si>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</si>
  <si>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</si>
  <si>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</si>
  <si>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</si>
  <si>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</si>
  <si>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</si>
  <si>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</si>
  <si>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</si>
  <si>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</si>
  <si>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</si>
  <si>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</si>
  <si>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</si>
  <si>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</si>
  <si>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</si>
  <si>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</si>
  <si>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</si>
  <si>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</si>
  <si>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</si>
  <si>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</si>
  <si>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</si>
  <si>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</si>
  <si>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</si>
  <si>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</si>
  <si>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</si>
  <si>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</si>
  <si>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</si>
  <si>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</si>
  <si>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</si>
  <si>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</si>
  <si>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</si>
  <si>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</si>
  <si>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</si>
  <si>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</si>
  <si>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</si>
  <si>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</si>
  <si>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</si>
  <si>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</si>
  <si>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</si>
  <si>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</si>
  <si>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</si>
  <si>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</si>
  <si>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</si>
  <si>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</si>
  <si>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</si>
  <si>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</si>
  <si>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</si>
  <si>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</si>
  <si>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</si>
  <si>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</si>
  <si>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</si>
  <si>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</si>
  <si>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</si>
  <si>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</si>
  <si>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</si>
  <si>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</si>
  <si>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</si>
  <si>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</si>
  <si>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</si>
  <si>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</si>
  <si>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</si>
  <si>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</si>
  <si>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</si>
  <si>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</si>
  <si>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</si>
  <si>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</si>
  <si>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</si>
  <si>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</si>
  <si>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</si>
  <si>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</si>
  <si>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</si>
  <si>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</si>
  <si>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</si>
  <si>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</si>
  <si>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</si>
  <si>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</si>
  <si>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</si>
  <si>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</si>
  <si>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</si>
  <si>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</si>
  <si>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</si>
  <si>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</si>
  <si>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</si>
  <si>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</si>
  <si>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</si>
  <si>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</si>
  <si>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</si>
  <si>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</si>
  <si>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</si>
  <si>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</si>
  <si>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</si>
  <si>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</si>
  <si>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</si>
  <si>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</si>
  <si>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</si>
  <si>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</si>
  <si>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</si>
  <si>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</si>
  <si>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</si>
  <si>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</si>
  <si>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</si>
  <si>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</si>
  <si>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</si>
  <si>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</si>
  <si>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</si>
  <si>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</si>
  <si>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</si>
  <si>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</si>
  <si>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</si>
  <si>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</si>
  <si>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</si>
  <si>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</si>
  <si>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</si>
  <si>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</si>
  <si>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</si>
  <si>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</si>
  <si>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</si>
  <si>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</si>
  <si>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</si>
  <si>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</si>
  <si>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</si>
  <si>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</si>
  <si>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</si>
  <si>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</si>
  <si>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</si>
  <si>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</si>
  <si>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</si>
  <si>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</si>
  <si>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</si>
  <si>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</si>
  <si>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</si>
  <si>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</si>
  <si>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</si>
  <si>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</si>
  <si>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</si>
  <si>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</si>
  <si>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</si>
  <si>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</si>
  <si>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</si>
  <si>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</si>
  <si>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</si>
  <si>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</si>
  <si>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</si>
  <si>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</si>
  <si>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</si>
  <si>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</si>
  <si>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</si>
  <si>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</si>
  <si>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</si>
  <si>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</si>
  <si>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</si>
  <si>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</si>
  <si>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</si>
  <si>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</si>
  <si>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</si>
  <si>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</si>
  <si>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</si>
  <si>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</si>
  <si>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</si>
  <si>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</si>
  <si>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</si>
  <si>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</si>
  <si>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</si>
  <si>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</si>
  <si>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</si>
  <si>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</si>
  <si>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</si>
  <si>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</si>
  <si>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</si>
  <si>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</si>
  <si>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</si>
  <si>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</si>
  <si>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</si>
  <si>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</si>
  <si>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</si>
  <si>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</si>
  <si>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</si>
  <si>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</si>
  <si>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</si>
  <si>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</si>
  <si>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</si>
  <si>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</si>
  <si>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</si>
  <si>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</si>
  <si>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</si>
  <si>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</si>
  <si>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</si>
  <si>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</si>
  <si>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</si>
  <si>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</si>
  <si>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</si>
  <si>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</si>
  <si>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</si>
  <si>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</si>
  <si>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</si>
  <si>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</si>
  <si>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</si>
  <si>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</si>
  <si>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</si>
  <si>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</si>
  <si>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</si>
  <si>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</si>
  <si>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</si>
  <si>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</si>
  <si>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</si>
  <si>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</si>
  <si>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</si>
  <si>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</si>
  <si>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</si>
  <si>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</si>
  <si>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</si>
  <si>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</si>
  <si>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</si>
  <si>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</si>
  <si>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</si>
  <si>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</si>
  <si>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</si>
  <si>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</si>
  <si>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</si>
  <si>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</si>
  <si>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</si>
  <si>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</si>
  <si>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</si>
  <si>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</si>
  <si>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</si>
  <si>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</si>
  <si>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</si>
  <si>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</si>
  <si>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</si>
  <si>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</si>
  <si>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</si>
  <si>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</si>
  <si>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</si>
  <si>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</si>
  <si>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</si>
  <si>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</si>
  <si>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</si>
  <si>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</si>
  <si>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</si>
  <si>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</si>
  <si>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</si>
  <si>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</si>
  <si>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</si>
  <si>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</si>
  <si>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</si>
  <si>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</si>
  <si>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</si>
  <si>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</si>
  <si>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</si>
  <si>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</si>
  <si>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</si>
  <si>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</si>
  <si>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</si>
  <si>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</si>
  <si>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</si>
  <si>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</si>
  <si>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</si>
  <si>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</si>
  <si>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</si>
  <si>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</si>
  <si>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</si>
  <si>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</si>
  <si>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</si>
  <si>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</si>
  <si>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</si>
  <si>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</si>
  <si>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</si>
  <si>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</si>
  <si>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</si>
  <si>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</si>
  <si>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</si>
  <si>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</si>
  <si>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</si>
  <si>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</si>
  <si>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</si>
  <si>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</si>
  <si>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</si>
  <si>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</si>
  <si>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</si>
  <si>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</si>
  <si>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</si>
  <si>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</si>
  <si>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</si>
  <si>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</si>
  <si>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</si>
  <si>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</si>
  <si>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</si>
  <si>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</si>
  <si>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</si>
  <si>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</si>
  <si>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</si>
  <si>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</si>
  <si>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</si>
  <si>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</si>
  <si>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</si>
  <si>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</si>
  <si>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</si>
  <si>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</si>
  <si>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</si>
  <si>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</si>
  <si>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</si>
  <si>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</si>
  <si>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</si>
  <si>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</si>
  <si>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</si>
  <si>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</si>
  <si>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</si>
  <si>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</si>
  <si>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</si>
  <si>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</si>
  <si>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</si>
  <si>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</si>
  <si>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</si>
  <si>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</si>
  <si>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</si>
  <si>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</si>
  <si>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</si>
  <si>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</si>
  <si>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</si>
  <si>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</si>
  <si>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</si>
  <si>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</si>
  <si>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</si>
  <si>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</si>
  <si>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</si>
  <si>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</si>
  <si>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</si>
  <si>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</si>
  <si>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</si>
  <si>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</si>
  <si>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</si>
  <si>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</si>
  <si>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</si>
  <si>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</si>
  <si>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</si>
  <si>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</si>
  <si>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</si>
  <si>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</si>
  <si>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</si>
  <si>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</si>
  <si>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</si>
  <si>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</si>
  <si>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</si>
  <si>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</si>
  <si>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</si>
  <si>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</si>
  <si>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</si>
  <si>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</si>
  <si>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</si>
  <si>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</si>
  <si>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</si>
  <si>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</si>
  <si>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</si>
  <si>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</si>
  <si>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</si>
  <si>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</si>
  <si>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</si>
  <si>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</si>
  <si>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</si>
  <si>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</si>
  <si>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</si>
  <si>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</si>
  <si>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</si>
  <si>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</si>
  <si>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</si>
  <si>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</si>
  <si>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</si>
  <si>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</si>
  <si>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</si>
  <si>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</si>
  <si>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</si>
  <si>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</si>
  <si>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</si>
  <si>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</si>
  <si>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</si>
  <si>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</si>
  <si>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</si>
  <si>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</si>
  <si>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</si>
  <si>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</si>
  <si>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</si>
  <si>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</si>
  <si>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</si>
  <si>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</si>
  <si>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</si>
  <si>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</si>
  <si>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</si>
  <si>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</si>
  <si>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</si>
  <si>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</si>
  <si>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</si>
  <si>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</si>
  <si>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</si>
  <si>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</si>
  <si>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</si>
  <si>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</si>
  <si>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</si>
  <si>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</si>
  <si>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</si>
  <si>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</si>
  <si>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</si>
  <si>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</si>
  <si>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</si>
  <si>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</si>
  <si>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</si>
  <si>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</si>
  <si>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</si>
  <si>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</si>
  <si>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</si>
  <si>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</si>
  <si>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</si>
  <si>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</si>
  <si>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</si>
  <si>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</si>
  <si>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</si>
  <si>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</si>
  <si>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</si>
  <si>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</si>
  <si>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</si>
  <si>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</si>
  <si>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</si>
  <si>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</si>
  <si>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</si>
  <si>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</si>
  <si>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</si>
  <si>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</si>
  <si>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</si>
  <si>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</si>
  <si>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</si>
  <si>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</si>
  <si>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</si>
  <si>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</si>
  <si>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</si>
  <si>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</si>
  <si>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</si>
  <si>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</si>
  <si>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</si>
  <si>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</si>
  <si>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</si>
  <si>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</si>
  <si>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</si>
  <si>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</si>
  <si>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</si>
  <si>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</si>
  <si>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</si>
  <si>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</si>
  <si>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</si>
  <si>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</si>
  <si>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</si>
  <si>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</si>
  <si>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</si>
  <si>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</si>
  <si>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</si>
  <si>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</si>
  <si>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</si>
  <si>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</si>
  <si>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</si>
  <si>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</si>
  <si>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</si>
  <si>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</si>
  <si>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</si>
  <si>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</si>
  <si>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</si>
  <si>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</si>
  <si>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</si>
  <si>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</si>
  <si>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</si>
  <si>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</si>
  <si>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</si>
  <si>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</si>
  <si>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</si>
  <si>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</si>
  <si>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</si>
  <si>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</si>
  <si>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</si>
  <si>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</si>
  <si>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</si>
  <si>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</si>
  <si>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</si>
  <si>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</si>
  <si>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</si>
  <si>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</si>
  <si>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</si>
  <si>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</si>
  <si>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</si>
  <si>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</si>
  <si>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</si>
  <si>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</si>
  <si>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</si>
  <si>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</si>
  <si>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</si>
  <si>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</si>
  <si>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</si>
  <si>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</si>
  <si>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</si>
  <si>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</si>
  <si>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</si>
  <si>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</si>
  <si>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</si>
  <si>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</si>
  <si>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</si>
  <si>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</si>
  <si>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</si>
  <si>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</si>
  <si>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</si>
  <si>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</si>
  <si>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</si>
  <si>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</si>
  <si>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</si>
  <si>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</si>
  <si>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</si>
  <si>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</si>
  <si>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</si>
  <si>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</si>
  <si>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</si>
  <si>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</si>
  <si>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</si>
  <si>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</si>
  <si>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</si>
  <si>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</si>
  <si>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</si>
  <si>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</si>
  <si>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</si>
  <si>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</si>
  <si>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</si>
  <si>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</si>
  <si>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</si>
  <si>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</si>
  <si>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</si>
  <si>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</si>
  <si>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</si>
  <si>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</si>
  <si>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</si>
  <si>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</si>
  <si>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</si>
  <si>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</si>
  <si>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</si>
  <si>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</si>
  <si>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</si>
  <si>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</si>
  <si>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</si>
  <si>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</si>
  <si>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</si>
  <si>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</si>
  <si>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</si>
  <si>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</si>
  <si>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</si>
  <si>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</si>
  <si>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</si>
  <si>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</si>
  <si>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</si>
  <si>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</si>
  <si>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</si>
  <si>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</si>
  <si>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</si>
  <si>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</si>
  <si>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</si>
  <si>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</si>
  <si>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</si>
  <si>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</si>
  <si>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</si>
  <si>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</si>
  <si>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</si>
  <si>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</si>
  <si>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</si>
  <si>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</si>
  <si>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</si>
  <si>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</si>
  <si>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</si>
  <si>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</si>
  <si>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</si>
  <si>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</si>
  <si>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</si>
  <si>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</si>
  <si>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</si>
  <si>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</si>
  <si>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</si>
  <si>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</si>
  <si>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</si>
  <si>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</si>
  <si>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</si>
  <si>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</si>
  <si>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</si>
  <si>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</si>
  <si>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</si>
  <si>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</si>
  <si>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</si>
  <si>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</si>
  <si>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</si>
  <si>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</si>
  <si>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</si>
  <si>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</si>
  <si>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</si>
  <si>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</si>
  <si>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</si>
  <si>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</si>
  <si>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</si>
  <si>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</si>
  <si>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</si>
  <si>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</si>
  <si>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</si>
  <si>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</si>
  <si>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</si>
  <si>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</si>
  <si>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</si>
  <si>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</si>
  <si>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</si>
  <si>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</si>
  <si>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</si>
  <si>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</si>
  <si>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</si>
  <si>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</si>
  <si>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</si>
  <si>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</si>
  <si>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</si>
  <si>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</si>
  <si>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</si>
  <si>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</si>
  <si>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</si>
  <si>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</si>
  <si>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</si>
  <si>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</si>
  <si>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</si>
  <si>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</si>
  <si>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</si>
  <si>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</si>
  <si>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</si>
  <si>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</si>
  <si>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</si>
  <si>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</si>
  <si>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</si>
  <si>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</si>
  <si>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</si>
  <si>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</si>
  <si>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</si>
  <si>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</si>
  <si>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</si>
  <si>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</si>
  <si>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</si>
  <si>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</si>
  <si>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</si>
  <si>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</si>
  <si>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</si>
  <si>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</si>
  <si>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</si>
  <si>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</si>
  <si>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</si>
  <si>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</si>
  <si>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</si>
  <si>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</si>
  <si>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</si>
  <si>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</si>
  <si>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</si>
  <si>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</si>
  <si>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</si>
  <si>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</si>
  <si>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</si>
  <si>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</si>
  <si>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</si>
  <si>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</si>
  <si>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</si>
  <si>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</si>
  <si>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</si>
  <si>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</si>
  <si>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</si>
  <si>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</si>
  <si>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</si>
  <si>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</si>
  <si>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</si>
  <si>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</si>
  <si>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</si>
  <si>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</si>
  <si>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</si>
  <si>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</si>
  <si>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</si>
  <si>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</si>
  <si>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</si>
  <si>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</si>
  <si>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</si>
  <si>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</si>
  <si>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</si>
  <si>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</si>
  <si>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</si>
  <si>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</si>
  <si>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</si>
  <si>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</si>
  <si>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</si>
  <si>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</si>
  <si>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</si>
  <si>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</si>
  <si>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</si>
  <si>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</si>
  <si>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</si>
  <si>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</si>
  <si>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</si>
  <si>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</si>
  <si>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</si>
  <si>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</si>
  <si>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</si>
  <si>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</si>
  <si>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</si>
  <si>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</si>
  <si>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</si>
  <si>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</si>
  <si>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</si>
  <si>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</si>
  <si>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</si>
  <si>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</si>
  <si>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</si>
  <si>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</si>
  <si>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</si>
  <si>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</si>
  <si>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</si>
  <si>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</si>
  <si>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</si>
  <si>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</si>
  <si>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</si>
  <si>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</si>
  <si>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</si>
  <si>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</si>
  <si>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</si>
  <si>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</si>
  <si>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</si>
  <si>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</si>
  <si>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</si>
  <si>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</si>
  <si>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</si>
  <si>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</si>
  <si>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</si>
  <si>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</si>
  <si>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</si>
  <si>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</si>
  <si>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</si>
  <si>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</si>
  <si>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</si>
  <si>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</si>
  <si>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</si>
  <si>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</si>
  <si>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</si>
  <si>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</si>
  <si>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</si>
  <si>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</si>
  <si>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</si>
  <si>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</si>
  <si>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</si>
  <si>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</si>
  <si>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</si>
  <si>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</si>
  <si>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</si>
  <si>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</si>
  <si>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</si>
  <si>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</si>
  <si>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</si>
  <si>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</si>
  <si>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</si>
  <si>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</si>
  <si>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</si>
  <si>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</si>
  <si>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</si>
  <si>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</si>
  <si>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</si>
  <si>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</si>
  <si>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</si>
  <si>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</si>
  <si>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</si>
  <si>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</si>
  <si>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</si>
  <si>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</si>
  <si>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</si>
  <si>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</si>
  <si>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</si>
  <si>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</si>
  <si>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</si>
  <si>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</si>
  <si>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</si>
  <si>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</si>
  <si>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</si>
  <si>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</si>
  <si>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</si>
  <si>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</si>
  <si>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</si>
  <si>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</si>
  <si>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</si>
  <si>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</si>
  <si>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</si>
  <si>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</si>
  <si>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</si>
  <si>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</si>
  <si>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</si>
  <si>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</si>
  <si>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</si>
  <si>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</si>
  <si>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</si>
  <si>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</si>
  <si>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</si>
  <si>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</si>
  <si>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</si>
  <si>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</si>
  <si>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</si>
  <si>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</si>
  <si>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</si>
  <si>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</si>
  <si>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</si>
  <si>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</si>
  <si>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</si>
  <si>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</si>
  <si>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</si>
  <si>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</si>
  <si>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</si>
  <si>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</si>
  <si>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</si>
  <si>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</si>
  <si>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</si>
  <si>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</si>
  <si>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</si>
  <si>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</si>
  <si>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</si>
  <si>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</si>
  <si>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</si>
  <si>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</si>
  <si>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</si>
  <si>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</si>
  <si>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</si>
  <si>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</si>
  <si>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</si>
  <si>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</si>
  <si>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</si>
  <si>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</si>
  <si>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</si>
  <si>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</si>
  <si>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</si>
  <si>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</si>
  <si>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</si>
  <si>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</si>
  <si>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</si>
  <si>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</si>
  <si>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</si>
  <si>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</si>
  <si>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</si>
  <si>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</si>
  <si>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</si>
  <si>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</si>
  <si>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</si>
  <si>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</si>
  <si>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</si>
  <si>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</si>
  <si>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</si>
  <si>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</si>
  <si>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</si>
  <si>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</si>
  <si>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</si>
  <si>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</si>
  <si>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</si>
  <si>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</si>
  <si>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</si>
  <si>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</si>
  <si>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</si>
  <si>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</si>
  <si>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</si>
  <si>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</si>
  <si>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</si>
  <si>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</si>
  <si>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</si>
  <si>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</si>
  <si>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</si>
  <si>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</si>
  <si>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</si>
  <si>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</si>
  <si>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</si>
  <si>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</si>
  <si>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</si>
  <si>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</si>
  <si>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</si>
  <si>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</si>
  <si>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</si>
  <si>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</si>
  <si>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</si>
  <si>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</si>
  <si>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</si>
  <si>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</si>
  <si>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</si>
  <si>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</si>
  <si>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</si>
  <si>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</si>
  <si>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</si>
  <si>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</si>
  <si>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</si>
  <si>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</si>
  <si>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</si>
  <si>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</si>
  <si>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</si>
  <si>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</si>
  <si>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</si>
  <si>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</si>
  <si>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</si>
  <si>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</si>
  <si>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</si>
  <si>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</si>
  <si>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</si>
  <si>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</si>
  <si>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</si>
  <si>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</si>
  <si>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</si>
  <si>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</si>
  <si>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</si>
  <si>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</si>
  <si>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</si>
  <si>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</si>
  <si>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</si>
  <si>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</si>
  <si>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</si>
  <si>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</si>
  <si>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</si>
  <si>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</si>
  <si>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</si>
  <si>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</si>
  <si>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</si>
  <si>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</si>
  <si>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</si>
  <si>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</si>
  <si>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</si>
  <si>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</si>
  <si>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</si>
  <si>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</si>
  <si>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</si>
  <si>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</si>
  <si>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</si>
  <si>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</si>
  <si>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</si>
  <si>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</si>
  <si>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</si>
  <si>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</si>
  <si>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</si>
  <si>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</si>
  <si>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</si>
  <si>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</si>
  <si>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</si>
  <si>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</si>
  <si>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</si>
  <si>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</si>
  <si>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</si>
  <si>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</si>
  <si>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</si>
  <si>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</si>
  <si>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</si>
  <si>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</si>
  <si>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</si>
  <si>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</si>
  <si>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</si>
  <si>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</si>
  <si>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</si>
  <si>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</si>
  <si>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</si>
  <si>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</si>
  <si>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</si>
  <si>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</si>
  <si>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</si>
  <si>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</si>
  <si>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</si>
  <si>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</si>
  <si>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</si>
  <si>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</si>
  <si>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</si>
  <si>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</si>
  <si>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</si>
  <si>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</si>
  <si>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</si>
  <si>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</si>
  <si>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</si>
  <si>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</si>
  <si>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</si>
  <si>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</si>
  <si>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</si>
  <si>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</si>
  <si>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</si>
  <si>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</si>
  <si>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</si>
  <si>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</si>
  <si>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</si>
  <si>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</si>
  <si>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</si>
  <si>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</si>
  <si>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</si>
  <si>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</si>
  <si>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</si>
  <si>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</si>
  <si>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</si>
  <si>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</si>
  <si>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</si>
  <si>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</si>
  <si>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</si>
  <si>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</si>
  <si>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</si>
  <si>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</si>
  <si>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</si>
  <si>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</si>
  <si>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</si>
  <si>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</si>
  <si>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</si>
  <si>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</si>
  <si>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</si>
  <si>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</si>
  <si>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</si>
  <si>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</si>
  <si>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</si>
  <si>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</si>
  <si>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</si>
  <si>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</si>
  <si>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</si>
  <si>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</si>
  <si>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</si>
  <si>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</si>
  <si>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</si>
  <si>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</si>
  <si>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</si>
  <si>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</si>
  <si>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</si>
  <si>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</si>
  <si>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</si>
  <si>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</si>
  <si>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</si>
  <si>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</si>
  <si>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</si>
  <si>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</si>
  <si>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</si>
  <si>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</si>
  <si>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</si>
  <si>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</si>
  <si>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</si>
  <si>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</si>
  <si>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</si>
  <si>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</si>
  <si>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</si>
  <si>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</si>
  <si>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</si>
  <si>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</si>
  <si>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</si>
  <si>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</si>
  <si>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</si>
  <si>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</si>
  <si>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</si>
  <si>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</si>
  <si>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</si>
  <si>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</si>
  <si>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</si>
  <si>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</si>
  <si>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</si>
  <si>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</si>
  <si>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</si>
  <si>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</si>
  <si>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</si>
  <si>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</si>
  <si>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</si>
  <si>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</si>
  <si>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</si>
  <si>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</si>
  <si>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</si>
  <si>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</si>
  <si>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</si>
  <si>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</si>
  <si>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</si>
  <si>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</si>
  <si>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</si>
  <si>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</si>
  <si>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</si>
  <si>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</si>
  <si>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</si>
  <si>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</si>
  <si>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</si>
  <si>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</si>
  <si>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</si>
  <si>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</si>
  <si>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</si>
  <si>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</si>
  <si>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</si>
  <si>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</si>
  <si>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</si>
  <si>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</si>
  <si>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</si>
  <si>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</si>
  <si>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</si>
  <si>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</si>
  <si>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</si>
  <si>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</si>
  <si>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</si>
  <si>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</si>
  <si>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</si>
  <si>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</si>
  <si>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</si>
  <si>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</si>
  <si>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</si>
  <si>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</si>
  <si>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</si>
  <si>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</si>
  <si>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</si>
  <si>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</si>
  <si>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</si>
  <si>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</si>
  <si>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</si>
  <si>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</si>
  <si>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</si>
  <si>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</si>
  <si>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</si>
  <si>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</si>
  <si>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</si>
  <si>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</si>
  <si>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</si>
  <si>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</si>
  <si>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</si>
  <si>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</si>
  <si>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</si>
  <si>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</si>
  <si>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</si>
  <si>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</si>
  <si>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</si>
  <si>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</si>
  <si>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</si>
  <si>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</si>
  <si>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</si>
  <si>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</si>
  <si>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</si>
  <si>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</si>
  <si>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</si>
  <si>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</si>
  <si>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</si>
  <si>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</si>
  <si>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</si>
  <si>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</si>
  <si>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</si>
  <si>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</si>
  <si>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</si>
  <si>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</si>
  <si>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</si>
  <si>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</si>
  <si>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</si>
  <si>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</si>
  <si>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</si>
  <si>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</si>
  <si>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</si>
  <si>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</si>
  <si>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</si>
  <si>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</si>
  <si>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</si>
  <si>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</si>
  <si>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</si>
  <si>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</si>
  <si>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</si>
  <si>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</si>
  <si>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</si>
  <si>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</si>
  <si>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</si>
  <si>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</si>
  <si>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</si>
  <si>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</si>
  <si>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</si>
  <si>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</si>
  <si>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</si>
  <si>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</si>
  <si>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</si>
  <si>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</si>
  <si>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</si>
  <si>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</si>
  <si>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</si>
  <si>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</si>
  <si>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</si>
  <si>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</si>
  <si>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</si>
  <si>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</si>
  <si>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</si>
  <si>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</si>
  <si>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</si>
  <si>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</si>
  <si>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</si>
  <si>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</si>
  <si>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</si>
  <si>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</si>
  <si>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</si>
  <si>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</si>
  <si>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</si>
  <si>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</si>
  <si>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</si>
  <si>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</si>
  <si>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</si>
  <si>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</si>
  <si>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</si>
  <si>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</si>
  <si>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</si>
  <si>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</si>
  <si>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</si>
  <si>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</si>
  <si>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</si>
  <si>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</si>
  <si>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</si>
  <si>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</si>
  <si>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</si>
  <si>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</si>
  <si>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</si>
  <si>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</si>
  <si>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</si>
  <si>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</si>
  <si>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</si>
  <si>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</si>
  <si>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</si>
  <si>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</si>
  <si>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</si>
  <si>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</si>
  <si>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</si>
  <si>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</si>
  <si>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</si>
  <si>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</si>
  <si>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</si>
  <si>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</si>
  <si>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</si>
  <si>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</si>
  <si>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</si>
  <si>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</si>
  <si>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</si>
  <si>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</si>
  <si>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</si>
  <si>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</si>
  <si>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</si>
  <si>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</si>
  <si>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</si>
  <si>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</si>
  <si>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</si>
  <si>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</si>
  <si>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</si>
  <si>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</si>
  <si>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</si>
  <si>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</si>
  <si>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</si>
  <si>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</si>
  <si>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</si>
  <si>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</si>
  <si>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</si>
  <si>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</si>
  <si>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</si>
  <si>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</si>
  <si>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</si>
  <si>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</si>
  <si>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</si>
  <si>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</si>
  <si>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</si>
  <si>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</si>
  <si>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</si>
  <si>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</si>
  <si>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</si>
  <si>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</si>
  <si>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</si>
  <si>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</si>
  <si>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</si>
  <si>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</si>
  <si>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</si>
  <si>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</si>
  <si>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</si>
  <si>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</si>
  <si>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</si>
  <si>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</si>
  <si>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</si>
  <si>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</si>
  <si>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</si>
  <si>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</si>
  <si>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</si>
  <si>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</si>
  <si>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</si>
  <si>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</si>
  <si>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</si>
  <si>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</si>
  <si>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</si>
  <si>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</si>
  <si>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</si>
  <si>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</si>
  <si>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</si>
  <si>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</si>
  <si>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</si>
  <si>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</si>
  <si>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</si>
  <si>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</si>
  <si>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</si>
  <si>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</si>
  <si>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</si>
  <si>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</si>
  <si>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</si>
  <si>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</si>
  <si>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</si>
  <si>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</si>
  <si>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</si>
  <si>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</si>
  <si>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</si>
  <si>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</si>
  <si>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</si>
  <si>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</si>
  <si>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</si>
  <si>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</si>
  <si>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</si>
  <si>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</si>
  <si>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</si>
  <si>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</si>
  <si>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</si>
  <si>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</si>
  <si>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</si>
  <si>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</si>
  <si>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</si>
  <si>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</si>
  <si>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</si>
  <si>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</si>
  <si>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</si>
  <si>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</si>
  <si>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</si>
  <si>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</si>
  <si>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</si>
  <si>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</si>
  <si>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</si>
  <si>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</si>
  <si>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</si>
  <si>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</si>
  <si>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</si>
  <si>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</si>
  <si>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</si>
  <si>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</si>
  <si>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</si>
  <si>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</si>
  <si>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</si>
  <si>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</si>
  <si>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</si>
  <si>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</si>
  <si>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</si>
  <si>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</si>
  <si>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</si>
  <si>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</si>
  <si>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</si>
  <si>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</si>
  <si>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</si>
  <si>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</si>
  <si>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</si>
  <si>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</si>
  <si>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</si>
  <si>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</si>
  <si>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</si>
  <si>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</si>
  <si>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</si>
  <si>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</si>
  <si>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</si>
  <si>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</si>
  <si>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</si>
  <si>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</si>
  <si>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</si>
  <si>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</si>
  <si>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</si>
  <si>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</si>
  <si>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</si>
  <si>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</si>
  <si>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</si>
  <si>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</si>
  <si>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</si>
  <si>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</si>
  <si>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</si>
  <si>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</si>
  <si>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</si>
  <si>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</si>
  <si>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</si>
  <si>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</si>
  <si>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</si>
  <si>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</si>
  <si>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</si>
  <si>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</si>
  <si>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</si>
  <si>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</si>
  <si>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</si>
  <si>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</si>
  <si>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</si>
  <si>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</si>
  <si>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</si>
  <si>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</si>
  <si>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</si>
  <si>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</si>
  <si>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</si>
  <si>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</si>
  <si>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</si>
  <si>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</si>
  <si>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</si>
  <si>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</si>
  <si>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</si>
  <si>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</si>
  <si>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</si>
  <si>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</si>
  <si>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</si>
  <si>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</si>
  <si>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</si>
  <si>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</si>
  <si>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</si>
  <si>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</si>
  <si>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</si>
  <si>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</si>
  <si>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</si>
  <si>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</si>
  <si>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</si>
  <si>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</si>
  <si>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</si>
  <si>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</si>
  <si>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</si>
  <si>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</si>
  <si>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</si>
  <si>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</si>
  <si>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</si>
  <si>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</si>
  <si>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</si>
  <si>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</si>
  <si>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</si>
  <si>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</si>
  <si>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</si>
  <si>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</si>
  <si>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</si>
  <si>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</si>
  <si>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</si>
  <si>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</si>
  <si>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</si>
  <si>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</si>
  <si>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</si>
  <si>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</si>
  <si>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</si>
  <si>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</si>
  <si>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</si>
  <si>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</si>
  <si>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</si>
  <si>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</si>
  <si>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</si>
  <si>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</si>
  <si>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</si>
  <si>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</si>
  <si>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</si>
  <si>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</si>
  <si>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</si>
  <si>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</si>
  <si>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</si>
  <si>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</si>
  <si>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</si>
  <si>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</si>
  <si>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</si>
  <si>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</si>
  <si>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</si>
  <si>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</si>
  <si>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</si>
  <si>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</si>
  <si>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</si>
  <si>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</si>
  <si>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</si>
  <si>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</si>
  <si>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</si>
  <si>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</si>
  <si>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</si>
  <si>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</si>
  <si>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</si>
  <si>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</si>
  <si>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</si>
  <si>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</si>
  <si>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</si>
  <si>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</si>
  <si>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</si>
  <si>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</si>
  <si>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</si>
  <si>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</si>
  <si>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</si>
  <si>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</si>
  <si>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</si>
  <si>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</si>
  <si>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</si>
  <si>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</si>
  <si>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</si>
  <si>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</si>
  <si>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</si>
  <si>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</si>
  <si>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</si>
  <si>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</si>
  <si>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</si>
  <si>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</si>
  <si>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</si>
  <si>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</si>
  <si>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</si>
  <si>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</si>
  <si>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</si>
  <si>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</si>
  <si>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</si>
  <si>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</si>
  <si>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</si>
  <si>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</si>
  <si>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</si>
  <si>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</si>
  <si>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</si>
  <si>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</si>
  <si>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</si>
  <si>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</si>
  <si>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</si>
  <si>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</si>
  <si>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</si>
  <si>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</si>
  <si>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</si>
  <si>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</si>
  <si>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</si>
  <si>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</si>
  <si>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</si>
  <si>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</si>
  <si>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</si>
  <si>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</si>
  <si>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</si>
  <si>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</si>
  <si>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</si>
  <si>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</si>
  <si>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</si>
  <si>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</si>
  <si>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</si>
  <si>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</si>
  <si>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</si>
  <si>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</si>
  <si>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</si>
  <si>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</si>
  <si>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</si>
  <si>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</si>
  <si>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</si>
  <si>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</si>
  <si>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</si>
  <si>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</si>
  <si>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</si>
  <si>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</si>
  <si>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</si>
  <si>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</si>
  <si>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</si>
  <si>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</si>
  <si>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</si>
  <si>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</si>
  <si>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</si>
  <si>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</si>
  <si>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</si>
  <si>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</si>
  <si>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</si>
  <si>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</si>
  <si>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</si>
  <si>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</si>
  <si>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</si>
  <si>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</si>
  <si>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</si>
  <si>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</si>
  <si>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</si>
  <si>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</si>
  <si>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</si>
  <si>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</si>
  <si>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</si>
  <si>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</si>
  <si>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</si>
  <si>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</si>
  <si>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</si>
  <si>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</si>
  <si>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</si>
  <si>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</si>
  <si>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</si>
  <si>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</si>
  <si>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</si>
  <si>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</si>
  <si>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</si>
  <si>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</si>
  <si>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</si>
  <si>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</si>
  <si>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</si>
  <si>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</si>
  <si>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</si>
  <si>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</si>
  <si>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</si>
  <si>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</si>
  <si>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</si>
  <si>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</si>
  <si>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</si>
  <si>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</si>
  <si>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</si>
  <si>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</si>
  <si>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</si>
  <si>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</si>
  <si>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</si>
  <si>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</si>
  <si>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</si>
  <si>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</si>
  <si>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</si>
  <si>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</si>
  <si>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</si>
  <si>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</si>
  <si>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</si>
  <si>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</si>
  <si>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</si>
  <si>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</si>
  <si>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</si>
  <si>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</si>
  <si>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</si>
  <si>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</si>
  <si>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</si>
  <si>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</si>
  <si>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</si>
  <si>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</si>
  <si>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</si>
  <si>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</si>
  <si>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</si>
  <si>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</si>
  <si>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</si>
  <si>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</si>
  <si>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</si>
  <si>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</si>
  <si>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</si>
  <si>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</si>
  <si>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</si>
  <si>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</si>
  <si>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</si>
  <si>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</si>
  <si>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</si>
  <si>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</si>
  <si>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</si>
  <si>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</si>
  <si>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</si>
  <si>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</si>
  <si>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</si>
  <si>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</si>
  <si>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</si>
  <si>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</si>
  <si>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</si>
  <si>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</si>
  <si>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</si>
  <si>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</si>
  <si>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</si>
  <si>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</si>
  <si>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</si>
  <si>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</si>
  <si>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</si>
  <si>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</si>
  <si>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</si>
  <si>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</si>
  <si>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</si>
  <si>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</si>
  <si>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</si>
  <si>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</si>
  <si>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</si>
  <si>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</si>
  <si>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</si>
  <si>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</si>
  <si>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</si>
  <si>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</si>
  <si>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</si>
  <si>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</si>
  <si>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</si>
  <si>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</si>
  <si>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</si>
  <si>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</si>
  <si>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</si>
  <si>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</si>
  <si>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</si>
  <si>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</si>
  <si>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</si>
  <si>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</si>
  <si>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</si>
  <si>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</si>
  <si>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</si>
  <si>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</si>
  <si>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</si>
  <si>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</si>
  <si>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</si>
  <si>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</si>
  <si>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</si>
  <si>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</si>
  <si>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</si>
  <si>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</si>
  <si>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</si>
  <si>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</si>
  <si>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</si>
  <si>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</si>
  <si>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</si>
  <si>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</si>
  <si>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</si>
  <si>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</si>
  <si>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</si>
  <si>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</si>
  <si>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</si>
  <si>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</si>
  <si>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</si>
  <si>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</si>
  <si>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</si>
  <si>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</si>
  <si>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</si>
  <si>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</si>
  <si>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</si>
  <si>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</si>
  <si>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</si>
  <si>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</si>
  <si>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</si>
  <si>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</si>
  <si>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</si>
  <si>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</si>
  <si>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</si>
  <si>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</si>
  <si>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</si>
  <si>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</si>
  <si>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</si>
  <si>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</si>
  <si>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</si>
  <si>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</si>
  <si>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</si>
  <si>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</si>
  <si>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</si>
  <si>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</si>
  <si>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</si>
  <si>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</si>
  <si>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</si>
  <si>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</si>
  <si>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</si>
  <si>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</si>
  <si>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</si>
  <si>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</si>
  <si>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</si>
  <si>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</si>
  <si>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</si>
  <si>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</si>
  <si>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</si>
  <si>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</si>
  <si>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</si>
  <si>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</si>
  <si>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</si>
  <si>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</si>
  <si>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</si>
  <si>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</si>
  <si>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</si>
  <si>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</si>
  <si>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</si>
  <si>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</si>
  <si>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</si>
  <si>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</si>
  <si>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</si>
  <si>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</si>
  <si>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</si>
  <si>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</si>
  <si>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</si>
  <si>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</si>
  <si>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</si>
  <si>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</si>
  <si>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</si>
  <si>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</si>
  <si>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</si>
  <si>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</si>
  <si>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</si>
  <si>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</si>
  <si>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</si>
  <si>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</si>
  <si>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</si>
  <si>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</si>
  <si>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</si>
  <si>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</si>
  <si>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</si>
  <si>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</si>
  <si>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</si>
  <si>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</si>
  <si>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</si>
  <si>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</si>
  <si>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</si>
  <si>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</si>
  <si>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</si>
  <si>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</si>
  <si>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</si>
  <si>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</si>
  <si>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</si>
  <si>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</si>
  <si>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</si>
  <si>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</si>
  <si>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</si>
  <si>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</si>
  <si>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</si>
  <si>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</si>
  <si>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</si>
  <si>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</si>
  <si>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</si>
  <si>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</si>
  <si>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</si>
  <si>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</si>
  <si>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</si>
  <si>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</si>
  <si>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</si>
  <si>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</si>
  <si>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</si>
  <si>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</si>
  <si>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</si>
  <si>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</si>
  <si>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</si>
  <si>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</si>
  <si>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</si>
  <si>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</si>
  <si>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</si>
  <si>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</si>
  <si>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</si>
  <si>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</si>
  <si>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</si>
  <si>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</si>
  <si>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</si>
  <si>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</si>
  <si>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</si>
  <si>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</si>
  <si>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</si>
  <si>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</si>
  <si>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</si>
  <si>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</si>
  <si>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</si>
  <si>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</si>
  <si>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</si>
  <si>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</si>
  <si>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</si>
  <si>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</si>
  <si>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</si>
  <si>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</si>
  <si>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</si>
  <si>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</si>
  <si>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</si>
  <si>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</si>
  <si>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</si>
  <si>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</si>
  <si>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</si>
  <si>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</si>
  <si>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</si>
  <si>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</si>
  <si>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</si>
  <si>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</si>
  <si>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</si>
  <si>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</si>
  <si>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</si>
  <si>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</si>
  <si>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</si>
  <si>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</si>
  <si>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</si>
  <si>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</si>
  <si>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</si>
  <si>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</si>
  <si>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</si>
  <si>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</si>
  <si>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</si>
  <si>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</si>
  <si>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</si>
  <si>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</si>
  <si>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</si>
  <si>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</si>
  <si>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</si>
  <si>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</si>
  <si>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</si>
  <si>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</si>
  <si>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</si>
  <si>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</si>
  <si>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</si>
  <si>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</si>
  <si>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</si>
  <si>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</si>
  <si>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</si>
  <si>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</si>
  <si>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</si>
  <si>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</si>
  <si>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</si>
  <si>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</si>
  <si>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</si>
  <si>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</si>
  <si>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</si>
  <si>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</si>
  <si>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</si>
  <si>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</si>
  <si>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</si>
  <si>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</si>
  <si>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</si>
  <si>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</si>
  <si>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</si>
  <si>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</si>
  <si>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</si>
  <si>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</si>
  <si>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</si>
  <si>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</si>
  <si>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</si>
  <si>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</si>
  <si>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</si>
  <si>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</si>
  <si>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</si>
  <si>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</si>
  <si>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</si>
  <si>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</si>
  <si>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</si>
  <si>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</si>
  <si>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</si>
  <si>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</si>
  <si>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</si>
  <si>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</si>
  <si>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</si>
  <si>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</si>
  <si>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</si>
  <si>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</si>
  <si>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</si>
  <si>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</si>
  <si>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</si>
  <si>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</si>
  <si>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</si>
  <si>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</si>
  <si>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</si>
  <si>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</si>
  <si>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</si>
  <si>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</si>
  <si>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</si>
  <si>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</si>
  <si>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</si>
  <si>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</si>
  <si>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</si>
  <si>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</si>
  <si>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</si>
  <si>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</si>
  <si>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</si>
  <si>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</si>
  <si>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</si>
  <si>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</si>
  <si>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</si>
  <si>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</si>
  <si>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</si>
  <si>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</si>
  <si>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</si>
  <si>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</si>
  <si>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</si>
  <si>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</si>
  <si>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</si>
  <si>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</si>
  <si>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</si>
  <si>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</si>
  <si>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</si>
  <si>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</si>
  <si>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</si>
  <si>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</si>
  <si>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</si>
  <si>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</si>
  <si>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</si>
  <si>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</si>
  <si>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</si>
  <si>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</si>
  <si>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</si>
  <si>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</si>
  <si>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</si>
  <si>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</si>
  <si>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</si>
  <si>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</si>
  <si>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</si>
  <si>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</si>
  <si>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</si>
  <si>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</si>
  <si>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</si>
  <si>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</si>
  <si>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</si>
  <si>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</si>
  <si>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</si>
  <si>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</si>
  <si>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</si>
  <si>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</si>
  <si>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</si>
  <si>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</si>
  <si>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</si>
  <si>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</si>
  <si>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</si>
  <si>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</si>
  <si>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</si>
  <si>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</si>
  <si>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</si>
  <si>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</si>
  <si>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</si>
  <si>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</si>
  <si>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</si>
  <si>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</si>
  <si>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</si>
  <si>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</si>
  <si>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</si>
  <si>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</si>
  <si>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</si>
  <si>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</si>
  <si>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</si>
  <si>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</si>
  <si>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</si>
  <si>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</si>
  <si>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</si>
  <si>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</si>
  <si>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</si>
  <si>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</si>
  <si>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</si>
  <si>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</si>
  <si>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</si>
  <si>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</si>
  <si>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</si>
  <si>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</si>
  <si>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</si>
  <si>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</si>
  <si>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</si>
  <si>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</si>
  <si>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</si>
  <si>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</si>
  <si>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</si>
  <si>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</si>
  <si>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</si>
  <si>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</si>
  <si>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</si>
  <si>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</si>
  <si>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</si>
  <si>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</si>
  <si>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</si>
  <si>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</si>
  <si>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</si>
  <si>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</si>
  <si>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</si>
  <si>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</si>
  <si>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</si>
  <si>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</si>
  <si>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</si>
  <si>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</si>
  <si>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</si>
  <si>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</si>
  <si>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</si>
  <si>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</si>
  <si>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</si>
  <si>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</si>
  <si>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</si>
  <si>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</si>
  <si>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</si>
  <si>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</si>
  <si>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</si>
  <si>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</si>
  <si>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</si>
  <si>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</si>
  <si>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</si>
  <si>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</si>
  <si>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</si>
  <si>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</si>
  <si>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</si>
  <si>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</si>
  <si>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</si>
  <si>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</si>
  <si>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</si>
  <si>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</si>
  <si>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</si>
  <si>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</si>
  <si>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</si>
  <si>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</si>
  <si>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</si>
  <si>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</si>
  <si>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</si>
  <si>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</si>
  <si>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</si>
  <si>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</si>
  <si>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</si>
  <si>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</si>
  <si>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</si>
  <si>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</si>
  <si>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</si>
  <si>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</si>
  <si>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</si>
  <si>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</si>
  <si>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</si>
  <si>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</si>
  <si>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</si>
  <si>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</si>
  <si>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</si>
  <si>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</si>
  <si>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</si>
  <si>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</si>
  <si>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</si>
  <si>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</si>
  <si>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</si>
  <si>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</si>
  <si>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</si>
  <si>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</si>
  <si>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</si>
  <si>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</si>
  <si>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</si>
  <si>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</si>
  <si>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</si>
  <si>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</si>
  <si>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</si>
  <si>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</si>
  <si>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</si>
  <si>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</si>
  <si>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</si>
  <si>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</si>
  <si>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</si>
  <si>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</si>
  <si>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</si>
  <si>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</si>
  <si>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</si>
  <si>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</si>
  <si>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</si>
  <si>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</si>
  <si>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</si>
  <si>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</si>
  <si>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</si>
  <si>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</si>
  <si>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</si>
  <si>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</si>
  <si>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</si>
  <si>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</si>
  <si>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</si>
  <si>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</si>
  <si>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</si>
  <si>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</si>
  <si>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</si>
  <si>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</si>
  <si>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</si>
  <si>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</si>
  <si>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</si>
  <si>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</si>
  <si>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</si>
  <si>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</si>
  <si>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</si>
  <si>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</si>
  <si>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</si>
  <si>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</si>
  <si>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</si>
  <si>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</si>
  <si>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</si>
  <si>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</si>
  <si>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</si>
  <si>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</si>
  <si>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</si>
  <si>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</si>
  <si>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</si>
  <si>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</si>
  <si>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</si>
  <si>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</si>
  <si>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</si>
  <si>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</si>
  <si>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</si>
  <si>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</si>
  <si>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</si>
  <si>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</si>
  <si>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</si>
  <si>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</si>
  <si>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</si>
  <si>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</si>
  <si>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</si>
  <si>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</si>
  <si>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</si>
  <si>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</si>
  <si>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</si>
  <si>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</si>
  <si>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</si>
  <si>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</si>
  <si>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</si>
  <si>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</si>
  <si>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</si>
  <si>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</si>
  <si>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</si>
  <si>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</si>
  <si>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</si>
  <si>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</si>
  <si>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</si>
  <si>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</si>
  <si>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</si>
  <si>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</si>
  <si>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</si>
  <si>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</si>
  <si>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</si>
  <si>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</si>
  <si>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</si>
  <si>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</si>
  <si>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</si>
  <si>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</si>
  <si>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</si>
  <si>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</si>
  <si>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</si>
  <si>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</si>
  <si>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</si>
  <si>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</si>
  <si>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</si>
  <si>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</si>
  <si>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</si>
  <si>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</si>
  <si>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</si>
  <si>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</si>
  <si>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</si>
  <si>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</si>
  <si>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</si>
  <si>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</si>
  <si>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</si>
  <si>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</si>
  <si>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</si>
  <si>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</si>
  <si>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</si>
  <si>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</si>
  <si>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</si>
  <si>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</si>
  <si>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</si>
  <si>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</si>
  <si>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</si>
  <si>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</si>
  <si>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</si>
  <si>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</si>
  <si>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</si>
  <si>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</si>
  <si>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</si>
  <si>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</si>
  <si>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</si>
  <si>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</si>
  <si>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</si>
  <si>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</si>
  <si>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</si>
  <si>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</si>
  <si>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</si>
  <si>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</si>
  <si>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</si>
  <si>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</si>
  <si>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</si>
  <si>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</si>
  <si>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</si>
  <si>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</si>
  <si>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</si>
  <si>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</si>
  <si>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</si>
  <si>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</si>
  <si>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</si>
  <si>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</si>
  <si>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</si>
  <si>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</si>
  <si>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</si>
  <si>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</si>
  <si>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</si>
  <si>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</si>
  <si>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</si>
  <si>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</si>
  <si>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</si>
  <si>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</si>
  <si>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</si>
  <si>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</si>
  <si>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</si>
  <si>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</si>
  <si>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</si>
  <si>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</si>
  <si>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</si>
  <si>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</si>
  <si>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</si>
  <si>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</si>
  <si>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</si>
  <si>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</si>
  <si>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</si>
  <si>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</si>
  <si>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</si>
  <si>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</si>
  <si>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</si>
  <si>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</si>
  <si>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</si>
  <si>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</si>
  <si>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</si>
  <si>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</si>
  <si>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</si>
  <si>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</si>
  <si>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</si>
  <si>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</si>
  <si>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</si>
  <si>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</si>
  <si>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</si>
  <si>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</si>
  <si>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</si>
  <si>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</si>
  <si>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</si>
  <si>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</si>
  <si>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</si>
  <si>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</si>
  <si>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</si>
  <si>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</si>
  <si>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</si>
  <si>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</si>
  <si>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</si>
  <si>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</si>
  <si>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</si>
  <si>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</si>
  <si>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</si>
  <si>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</si>
  <si>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</si>
  <si>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</si>
  <si>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</si>
  <si>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</si>
  <si>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</si>
  <si>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</si>
  <si>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</si>
  <si>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</si>
  <si>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</si>
  <si>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</si>
  <si>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</si>
  <si>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</si>
  <si>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</si>
  <si>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</si>
  <si>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</si>
  <si>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</si>
  <si>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</si>
  <si>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</si>
  <si>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</si>
  <si>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</si>
  <si>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</si>
  <si>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</si>
  <si>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</si>
  <si>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</si>
  <si>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</si>
  <si>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</si>
  <si>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</si>
  <si>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</si>
  <si>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</si>
  <si>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</si>
  <si>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</si>
  <si>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</si>
  <si>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</si>
  <si>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</si>
  <si>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</si>
  <si>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</si>
  <si>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</si>
  <si>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</si>
  <si>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</si>
  <si>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</si>
  <si>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</si>
  <si>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</si>
  <si>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</si>
  <si>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</si>
  <si>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</si>
  <si>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</si>
  <si>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</si>
  <si>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</si>
  <si>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</si>
  <si>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</si>
  <si>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</si>
  <si>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</si>
  <si>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</si>
  <si>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</si>
  <si>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</si>
  <si>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</si>
  <si>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</si>
  <si>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</si>
  <si>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</si>
  <si>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</si>
  <si>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</si>
  <si>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</si>
  <si>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</si>
  <si>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</si>
  <si>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</si>
  <si>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</si>
  <si>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</si>
  <si>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</si>
  <si>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</si>
  <si>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</si>
  <si>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</si>
  <si>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</si>
  <si>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</si>
  <si>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</si>
  <si>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</si>
  <si>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</si>
  <si>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</si>
  <si>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</si>
  <si>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</si>
  <si>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</si>
  <si>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</si>
  <si>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</si>
  <si>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</si>
  <si>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</si>
  <si>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</si>
  <si>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</si>
  <si>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</si>
  <si>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</si>
  <si>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</si>
  <si>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</si>
  <si>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</si>
  <si>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</si>
  <si>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</si>
  <si>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</si>
  <si>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</si>
  <si>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</si>
  <si>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</si>
  <si>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</si>
  <si>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</si>
  <si>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</si>
  <si>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</si>
  <si>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</si>
  <si>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</si>
  <si>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</si>
  <si>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</si>
  <si>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</si>
  <si>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</si>
  <si>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</si>
  <si>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</si>
  <si>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</si>
  <si>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</si>
  <si>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</si>
  <si>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</si>
  <si>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</si>
  <si>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</si>
  <si>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</si>
  <si>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</si>
  <si>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</si>
  <si>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</si>
  <si>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</si>
  <si>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</si>
  <si>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</si>
  <si>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</si>
  <si>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</si>
  <si>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</si>
  <si>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</si>
  <si>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</si>
  <si>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</si>
  <si>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</si>
  <si>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</si>
  <si>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</si>
  <si>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</si>
  <si>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</si>
  <si>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</si>
  <si>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</si>
  <si>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</si>
  <si>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</si>
  <si>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</si>
  <si>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</si>
  <si>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</si>
  <si>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</si>
  <si>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</si>
  <si>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</si>
  <si>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</si>
  <si>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</si>
  <si>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</si>
  <si>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</si>
  <si>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</si>
  <si>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</si>
  <si>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</si>
  <si>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</si>
  <si>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</si>
  <si>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</si>
  <si>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</si>
  <si>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</si>
  <si>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</si>
  <si>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</si>
  <si>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</si>
  <si>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</si>
  <si>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</si>
  <si>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</si>
  <si>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</si>
  <si>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</si>
  <si>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</si>
  <si>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</si>
  <si>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</si>
  <si>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</si>
  <si>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</si>
  <si>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</si>
  <si>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</si>
  <si>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</si>
  <si>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</si>
  <si>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</si>
  <si>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</si>
  <si>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</si>
  <si>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</si>
  <si>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</si>
  <si>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</si>
  <si>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</si>
  <si>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</si>
  <si>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</si>
  <si>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</si>
  <si>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</si>
  <si>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</si>
  <si>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</si>
  <si>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</si>
  <si>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</si>
  <si>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</si>
  <si>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</si>
  <si>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</si>
  <si>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</si>
  <si>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</si>
  <si>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</si>
  <si>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</si>
  <si>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</si>
  <si>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</si>
  <si>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</si>
  <si>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</si>
  <si>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</si>
  <si>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</si>
  <si>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</si>
  <si>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</si>
  <si>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</si>
  <si>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</si>
  <si>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</si>
  <si>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</si>
  <si>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</si>
  <si>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</si>
  <si>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</si>
  <si>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</si>
  <si>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</si>
  <si>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</si>
  <si>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</si>
  <si>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</si>
  <si>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</si>
  <si>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</si>
  <si>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</si>
  <si>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</si>
  <si>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</si>
  <si>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</si>
  <si>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</si>
  <si>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</si>
  <si>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</si>
  <si>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</si>
  <si>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</si>
  <si>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</si>
  <si>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</si>
  <si>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</si>
  <si>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</si>
  <si>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</si>
  <si>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</si>
  <si>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</si>
  <si>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</si>
  <si>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</si>
  <si>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</si>
  <si>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</si>
  <si>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</si>
  <si>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</si>
  <si>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</si>
  <si>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</si>
  <si>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</si>
  <si>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</si>
  <si>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</si>
  <si>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</si>
  <si>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</si>
  <si>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</si>
  <si>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</si>
  <si>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</si>
  <si>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</si>
  <si>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</si>
  <si>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</si>
  <si>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</si>
  <si>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</si>
  <si>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</si>
  <si>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</si>
  <si>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</si>
  <si>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</si>
  <si>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</si>
  <si>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</si>
  <si>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</si>
  <si>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</si>
  <si>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</si>
  <si>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</si>
  <si>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</si>
  <si>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</si>
  <si>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</si>
  <si>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</si>
  <si>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</si>
  <si>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</si>
  <si>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</si>
  <si>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</si>
  <si>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</si>
  <si>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</si>
  <si>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</si>
  <si>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</si>
  <si>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</si>
  <si>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</si>
  <si>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</si>
  <si>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</si>
  <si>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</si>
  <si>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</si>
  <si>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</si>
  <si>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</si>
  <si>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</si>
  <si>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</si>
  <si>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</si>
  <si>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</si>
  <si>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</si>
  <si>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</si>
  <si>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</si>
  <si>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</si>
  <si>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</si>
  <si>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</si>
  <si>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</si>
  <si>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</si>
  <si>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</si>
  <si>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</si>
  <si>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</si>
  <si>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</si>
  <si>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</si>
  <si>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</si>
  <si>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</si>
  <si>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</si>
  <si>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</si>
  <si>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</si>
  <si>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</si>
  <si>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</si>
  <si>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</si>
  <si>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</si>
  <si>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</si>
  <si>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</si>
  <si>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</si>
  <si>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</si>
  <si>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</si>
  <si>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</si>
  <si>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</si>
  <si>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</si>
  <si>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</si>
  <si>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</si>
  <si>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</si>
  <si>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</si>
  <si>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</si>
  <si>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</si>
  <si>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</si>
  <si>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</si>
  <si>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</si>
  <si>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</si>
  <si>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</si>
  <si>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</si>
  <si>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</si>
  <si>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</si>
  <si>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</si>
  <si>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</si>
  <si>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</si>
  <si>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</si>
  <si>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</si>
  <si>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</si>
  <si>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</si>
  <si>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</si>
  <si>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</si>
  <si>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</si>
  <si>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</si>
  <si>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</si>
  <si>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</si>
  <si>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</si>
  <si>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</si>
  <si>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</si>
  <si>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</si>
  <si>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</si>
  <si>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</si>
  <si>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</si>
  <si>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</si>
  <si>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</si>
  <si>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</si>
  <si>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</si>
  <si>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</si>
  <si>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</si>
  <si>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</si>
  <si>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</si>
  <si>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</si>
  <si>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</si>
  <si>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</si>
  <si>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</si>
  <si>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</si>
  <si>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</si>
  <si>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</si>
  <si>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</si>
  <si>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</si>
  <si>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</si>
  <si>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</si>
  <si>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</si>
  <si>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</si>
  <si>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</si>
  <si>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</si>
  <si>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</si>
  <si>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</si>
  <si>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</si>
  <si>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</si>
  <si>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</si>
  <si>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</si>
  <si>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</si>
  <si>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</si>
  <si>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</si>
  <si>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</si>
  <si>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</si>
  <si>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</si>
  <si>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</si>
  <si>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</si>
  <si>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</si>
  <si>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</si>
  <si>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</si>
  <si>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</si>
  <si>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</si>
  <si>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</si>
  <si>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</si>
  <si>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</si>
  <si>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</si>
  <si>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</si>
  <si>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</si>
  <si>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</si>
  <si>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</si>
  <si>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</si>
  <si>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</si>
  <si>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</si>
  <si>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</si>
  <si>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</si>
  <si>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</si>
  <si>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</si>
  <si>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</si>
  <si>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</si>
  <si>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</si>
  <si>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</si>
  <si>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</si>
  <si>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</si>
  <si>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</si>
  <si>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</si>
  <si>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</si>
  <si>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</si>
  <si>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</si>
  <si>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</si>
  <si>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</si>
  <si>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</si>
  <si>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</si>
  <si>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</si>
  <si>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</si>
  <si>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</si>
  <si>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</si>
  <si>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</si>
  <si>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</si>
  <si>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</si>
  <si>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</si>
  <si>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</si>
  <si>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</si>
  <si>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</si>
  <si>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</si>
  <si>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</si>
  <si>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</si>
  <si>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</si>
  <si>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</si>
  <si>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</si>
  <si>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</si>
  <si>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</si>
  <si>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</si>
  <si>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</si>
  <si>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</si>
  <si>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</si>
  <si>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</si>
  <si>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</si>
  <si>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</si>
  <si>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</si>
  <si>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</si>
  <si>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</si>
  <si>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</si>
  <si>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</si>
  <si>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</si>
  <si>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</si>
  <si>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</si>
  <si>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</si>
  <si>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</si>
  <si>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</si>
  <si>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</si>
  <si>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</si>
  <si>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</si>
  <si>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</si>
  <si>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</si>
  <si>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</si>
  <si>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</si>
  <si>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</si>
  <si>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</si>
  <si>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</si>
  <si>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</si>
  <si>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</si>
  <si>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</si>
  <si>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</si>
  <si>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</si>
  <si>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</si>
  <si>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</si>
  <si>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</si>
  <si>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</si>
  <si>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</si>
  <si>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</si>
  <si>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</si>
  <si>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</si>
  <si>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</si>
  <si>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</si>
  <si>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</si>
  <si>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</si>
  <si>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</si>
  <si>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</si>
  <si>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</si>
  <si>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</si>
  <si>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</si>
  <si>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</si>
  <si>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</si>
  <si>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</si>
  <si>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</si>
  <si>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</si>
  <si>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</si>
  <si>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</si>
  <si>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</si>
  <si>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</si>
  <si>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</si>
  <si>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</si>
  <si>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</si>
  <si>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</si>
  <si>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</si>
  <si>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</si>
  <si>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</si>
  <si>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</si>
  <si>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</si>
  <si>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</si>
  <si>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</si>
  <si>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</si>
  <si>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</si>
  <si>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</si>
  <si>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</si>
  <si>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</si>
  <si>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</si>
  <si>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</si>
  <si>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</si>
  <si>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</si>
  <si>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</si>
  <si>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</si>
  <si>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</si>
  <si>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</si>
  <si>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</si>
  <si>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</si>
  <si>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</si>
  <si>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</si>
  <si>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</si>
  <si>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</si>
  <si>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</si>
  <si>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</si>
  <si>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</si>
  <si>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</si>
  <si>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</si>
  <si>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</si>
  <si>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</si>
  <si>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</si>
  <si>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</si>
  <si>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</si>
  <si>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</si>
  <si>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</si>
  <si>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</si>
  <si>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</si>
  <si>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</si>
  <si>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</si>
  <si>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</si>
  <si>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</si>
  <si>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</si>
  <si>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</si>
  <si>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</si>
  <si>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</si>
  <si>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</si>
  <si>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</si>
  <si>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</si>
  <si>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</si>
  <si>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</si>
  <si>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</si>
  <si>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</si>
  <si>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</si>
  <si>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</si>
  <si>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</si>
  <si>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</si>
  <si>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</si>
  <si>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</si>
  <si>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</si>
  <si>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</si>
  <si>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</si>
  <si>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</si>
  <si>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</si>
  <si>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</si>
  <si>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</si>
  <si>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</si>
  <si>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</si>
  <si>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</si>
  <si>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</si>
  <si>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</si>
  <si>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</si>
  <si>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</si>
  <si>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</si>
  <si>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</si>
  <si>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</si>
  <si>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</si>
  <si>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</si>
  <si>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</si>
  <si>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</si>
  <si>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</si>
  <si>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</si>
  <si>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</si>
  <si>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</si>
  <si>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</si>
  <si>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</si>
  <si>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</si>
  <si>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</si>
  <si>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</si>
  <si>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</si>
  <si>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</si>
  <si>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</si>
  <si>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</si>
  <si>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</si>
  <si>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</si>
  <si>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</si>
  <si>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</si>
  <si>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</si>
  <si>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</si>
  <si>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</si>
  <si>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</si>
  <si>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</si>
  <si>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</si>
  <si>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</si>
  <si>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</si>
  <si>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</si>
  <si>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</si>
  <si>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</si>
  <si>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</si>
  <si>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</si>
  <si>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</si>
  <si>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</si>
  <si>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</si>
  <si>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</si>
  <si>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</si>
  <si>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</si>
  <si>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</si>
  <si>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</si>
  <si>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</si>
  <si>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</si>
  <si>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</si>
  <si>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</si>
  <si>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</si>
  <si>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</si>
  <si>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</si>
  <si>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</si>
  <si>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</si>
  <si>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</si>
  <si>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</si>
  <si>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</si>
  <si>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</si>
  <si>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</si>
  <si>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</si>
  <si>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</si>
  <si>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</si>
  <si>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</si>
  <si>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</si>
  <si>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</si>
  <si>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</si>
  <si>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</si>
  <si>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</si>
  <si>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</si>
  <si>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</si>
  <si>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</si>
  <si>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</si>
  <si>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</si>
  <si>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</si>
  <si>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</si>
  <si>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</si>
  <si>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</si>
  <si>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</si>
  <si>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</si>
  <si>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</si>
  <si>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</si>
  <si>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</si>
  <si>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</si>
  <si>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</si>
  <si>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</si>
  <si>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</si>
  <si>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</si>
  <si>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</si>
  <si>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</si>
  <si>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</si>
  <si>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</si>
  <si>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</si>
  <si>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</si>
  <si>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</si>
  <si>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</si>
  <si>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</si>
  <si>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</si>
  <si>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</si>
  <si>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</si>
  <si>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</si>
  <si>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</si>
  <si>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</si>
  <si>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</si>
  <si>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</si>
  <si>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</si>
  <si>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</si>
  <si>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</si>
  <si>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</si>
  <si>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</si>
  <si>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</si>
  <si>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</si>
  <si>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</si>
  <si>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</si>
  <si>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</si>
  <si>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</si>
  <si>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</si>
  <si>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</si>
  <si>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</si>
  <si>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</si>
  <si>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</si>
  <si>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</si>
  <si>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</si>
  <si>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</si>
  <si>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</si>
  <si>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</si>
  <si>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</si>
  <si>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</si>
  <si>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</si>
  <si>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</si>
  <si>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</si>
  <si>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</si>
  <si>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</si>
  <si>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</si>
  <si>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</si>
  <si>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</si>
  <si>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</si>
  <si>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</si>
  <si>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</si>
  <si>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</si>
  <si>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</si>
  <si>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</si>
  <si>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</si>
  <si>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</si>
  <si>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</si>
  <si>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</si>
  <si>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</si>
  <si>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</si>
  <si>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</si>
  <si>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</si>
  <si>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</si>
  <si>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</si>
  <si>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</si>
  <si>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</si>
  <si>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</si>
  <si>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</si>
  <si>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</si>
  <si>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</si>
  <si>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</si>
  <si>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</si>
  <si>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</si>
  <si>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</si>
  <si>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</si>
  <si>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</si>
  <si>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</si>
  <si>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</si>
  <si>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</si>
  <si>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</si>
  <si>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</si>
  <si>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</si>
  <si>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</si>
  <si>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</si>
  <si>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</si>
  <si>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</si>
  <si>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</si>
  <si>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</si>
  <si>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</si>
  <si>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</si>
  <si>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</si>
  <si>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</si>
  <si>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</si>
  <si>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</si>
  <si>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</si>
  <si>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</si>
  <si>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</si>
  <si>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</si>
  <si>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</si>
  <si>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</si>
  <si>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</si>
  <si>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</si>
  <si>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</si>
  <si>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</si>
  <si>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</si>
  <si>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</si>
  <si>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</si>
  <si>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</si>
  <si>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</si>
  <si>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</si>
  <si>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</si>
  <si>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</si>
  <si>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</si>
  <si>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</si>
  <si>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</si>
  <si>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</si>
  <si>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</si>
  <si>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</si>
  <si>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</si>
  <si>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</si>
  <si>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</si>
  <si>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</si>
  <si>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</si>
  <si>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</si>
  <si>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</si>
  <si>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</si>
  <si>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</si>
  <si>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</si>
  <si>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</si>
  <si>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</si>
  <si>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</si>
  <si>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</si>
  <si>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</si>
  <si>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</si>
  <si>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</si>
  <si>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</si>
  <si>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</si>
  <si>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</si>
  <si>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</si>
  <si>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</si>
  <si>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</si>
  <si>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</si>
  <si>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</si>
  <si>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</si>
  <si>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</si>
  <si>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</si>
  <si>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</si>
  <si>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</si>
  <si>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</si>
  <si>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</si>
  <si>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</si>
  <si>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</si>
  <si>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</si>
  <si>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</si>
  <si>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</si>
  <si>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</si>
  <si>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</si>
  <si>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</si>
  <si>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</si>
  <si>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</si>
  <si>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</si>
  <si>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</si>
  <si>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</si>
  <si>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</si>
  <si>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</si>
  <si>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</si>
  <si>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</si>
  <si>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</si>
  <si>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</si>
  <si>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</si>
  <si>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</si>
  <si>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</si>
  <si>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</si>
  <si>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</si>
  <si>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</si>
  <si>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</si>
  <si>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</si>
  <si>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</si>
  <si>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</si>
  <si>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</si>
  <si>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</si>
  <si>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</si>
  <si>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</si>
  <si>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</si>
  <si>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</si>
  <si>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</si>
  <si>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</si>
  <si>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</si>
  <si>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</si>
  <si>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</si>
  <si>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</si>
  <si>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</si>
  <si>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</si>
  <si>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</si>
  <si>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</si>
  <si>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</si>
  <si>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</si>
  <si>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</si>
  <si>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</si>
  <si>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</si>
  <si>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</si>
  <si>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</si>
  <si>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</si>
  <si>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</si>
  <si>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</si>
  <si>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</si>
  <si>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</si>
  <si>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</si>
  <si>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</si>
  <si>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</si>
  <si>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</si>
  <si>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</si>
  <si>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</si>
  <si>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</si>
  <si>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</si>
  <si>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</si>
  <si>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</si>
  <si>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</si>
  <si>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</si>
  <si>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</si>
  <si>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</si>
  <si>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</si>
  <si>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</si>
  <si>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</si>
  <si>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</si>
  <si>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</si>
  <si>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</si>
  <si>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</si>
  <si>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</si>
  <si>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</si>
  <si>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</si>
  <si>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</si>
  <si>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</si>
  <si>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</si>
  <si>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</si>
  <si>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</si>
  <si>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</si>
  <si>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</si>
  <si>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</si>
  <si>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</si>
  <si>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</si>
  <si>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</si>
  <si>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</si>
  <si>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</si>
  <si>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</si>
  <si>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</si>
  <si>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</si>
  <si>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</si>
  <si>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</si>
  <si>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</si>
  <si>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</si>
  <si>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</si>
  <si>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</si>
  <si>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</si>
  <si>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</si>
  <si>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</si>
  <si>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</si>
  <si>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</si>
  <si>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</si>
  <si>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</si>
  <si>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</si>
  <si>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</si>
  <si>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</si>
  <si>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</si>
  <si>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</si>
  <si>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</si>
  <si>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</si>
  <si>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</si>
  <si>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</si>
  <si>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</si>
  <si>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</si>
  <si>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</si>
  <si>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</si>
  <si>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</si>
  <si>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</si>
  <si>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</si>
  <si>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</si>
  <si>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</si>
  <si>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</si>
  <si>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</si>
  <si>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</si>
  <si>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</si>
  <si>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</si>
  <si>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</si>
  <si>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</si>
  <si>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</si>
  <si>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</si>
  <si>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</si>
  <si>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</si>
  <si>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</si>
  <si>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</si>
  <si>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</si>
  <si>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</si>
  <si>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</si>
  <si>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</si>
  <si>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</si>
  <si>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</si>
  <si>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</si>
  <si>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</si>
  <si>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</si>
  <si>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</si>
  <si>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</si>
  <si>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</si>
  <si>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</si>
  <si>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</si>
  <si>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</si>
  <si>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</si>
  <si>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</si>
  <si>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</si>
  <si>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</si>
  <si>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</si>
  <si>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</si>
  <si>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</si>
  <si>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</si>
  <si>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</si>
  <si>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</si>
  <si>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</si>
  <si>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</si>
  <si>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</si>
  <si>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</si>
  <si>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</si>
  <si>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</si>
  <si>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</si>
  <si>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</si>
  <si>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</si>
  <si>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</si>
  <si>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</si>
  <si>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</si>
  <si>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</si>
  <si>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</si>
  <si>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</si>
  <si>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</si>
  <si>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</si>
  <si>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</si>
  <si>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</si>
  <si>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</si>
  <si>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</si>
  <si>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</si>
  <si>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</si>
  <si>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</si>
  <si>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</si>
  <si>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</si>
  <si>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</si>
  <si>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</si>
  <si>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</si>
  <si>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</si>
  <si>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</si>
  <si>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</si>
  <si>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</si>
  <si>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</si>
  <si>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</si>
  <si>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</si>
  <si>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</si>
  <si>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</si>
  <si>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</si>
  <si>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</si>
  <si>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</si>
  <si>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</si>
  <si>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</si>
  <si>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</si>
  <si>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</si>
  <si>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</si>
  <si>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</si>
  <si>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</si>
  <si>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</si>
  <si>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</si>
  <si>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</si>
  <si>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</si>
  <si>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</si>
  <si>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</si>
  <si>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</si>
  <si>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</si>
  <si>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</si>
  <si>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</si>
  <si>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</si>
  <si>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</si>
  <si>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</si>
  <si>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</si>
  <si>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</si>
  <si>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</si>
  <si>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</si>
  <si>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</si>
  <si>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</si>
  <si>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</si>
  <si>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</si>
  <si>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</si>
  <si>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</si>
  <si>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</si>
  <si>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</si>
  <si>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</si>
  <si>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</si>
  <si>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</si>
  <si>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</si>
  <si>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</si>
  <si>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</si>
  <si>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</si>
  <si>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</si>
  <si>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</si>
  <si>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</si>
  <si>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</si>
  <si>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</si>
  <si>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</si>
  <si>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</si>
  <si>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</si>
  <si>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</si>
  <si>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</si>
  <si>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</si>
  <si>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</si>
  <si>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</si>
  <si>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</si>
  <si>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</si>
  <si>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</si>
  <si>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</si>
  <si>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</si>
  <si>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</si>
  <si>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</si>
  <si>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</si>
  <si>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</si>
  <si>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</si>
  <si>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</si>
  <si>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</si>
  <si>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</si>
  <si>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</si>
  <si>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</si>
  <si>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</si>
  <si>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</si>
  <si>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</si>
  <si>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</si>
  <si>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</si>
  <si>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</si>
  <si>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</si>
  <si>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</si>
  <si>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</si>
  <si>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</si>
  <si>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</si>
  <si>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</si>
  <si>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</si>
  <si>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</si>
  <si>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</si>
  <si>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</si>
  <si>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</si>
  <si>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</si>
  <si>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</si>
  <si>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</si>
  <si>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</si>
  <si>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</si>
  <si>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</si>
  <si>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</si>
  <si>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</si>
  <si>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</si>
  <si>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</si>
  <si>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</si>
  <si>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</si>
  <si>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</si>
  <si>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</si>
  <si>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</si>
  <si>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</si>
  <si>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</si>
  <si>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</si>
  <si>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</si>
  <si>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</si>
  <si>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</si>
  <si>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</si>
  <si>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</si>
  <si>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</si>
  <si>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</si>
  <si>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</si>
  <si>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</si>
  <si>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</si>
  <si>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</si>
  <si>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</si>
  <si>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</si>
  <si>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</si>
  <si>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</si>
  <si>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</si>
  <si>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</si>
  <si>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</si>
  <si>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</si>
  <si>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</si>
  <si>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</si>
  <si>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</si>
  <si>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</si>
  <si>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</si>
  <si>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</si>
  <si>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</si>
  <si>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</si>
  <si>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</si>
  <si>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</si>
  <si>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</si>
  <si>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</si>
  <si>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</si>
  <si>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</si>
  <si>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</si>
  <si>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</si>
  <si>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</si>
  <si>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</si>
  <si>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</si>
  <si>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</si>
  <si>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</si>
  <si>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</si>
  <si>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</si>
  <si>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</si>
  <si>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</si>
  <si>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</si>
  <si>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</si>
  <si>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</si>
  <si>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</si>
  <si>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</si>
  <si>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</si>
  <si>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</si>
  <si>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</si>
  <si>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</si>
  <si>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</si>
  <si>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</si>
  <si>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</si>
  <si>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</si>
  <si>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</si>
  <si>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</si>
  <si>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</si>
  <si>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</si>
  <si>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</si>
  <si>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</si>
  <si>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</si>
  <si>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</si>
  <si>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</si>
  <si>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</si>
  <si>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</si>
  <si>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</si>
  <si>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</si>
  <si>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</si>
  <si>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</si>
  <si>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</si>
  <si>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</si>
  <si>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</si>
  <si>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</si>
  <si>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</si>
  <si>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</si>
  <si>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</si>
  <si>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</si>
  <si>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</si>
  <si>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</si>
  <si>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</si>
  <si>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</si>
  <si>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</si>
  <si>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</si>
  <si>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</si>
  <si>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</si>
  <si>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</si>
  <si>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</si>
  <si>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</si>
  <si>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</si>
  <si>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</si>
  <si>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</si>
  <si>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</si>
  <si>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</si>
  <si>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</si>
  <si>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</si>
  <si>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</si>
  <si>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</si>
  <si>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</si>
  <si>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</si>
  <si>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</si>
  <si>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</si>
  <si>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</si>
  <si>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</si>
  <si>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</si>
  <si>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</si>
  <si>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</si>
  <si>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</si>
  <si>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</si>
  <si>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</si>
  <si>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</si>
  <si>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</si>
  <si>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</si>
  <si>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</si>
  <si>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</si>
  <si>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</si>
  <si>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</si>
  <si>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</si>
  <si>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</si>
  <si>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</si>
  <si>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</si>
  <si>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</si>
  <si>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</si>
  <si>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</si>
  <si>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</si>
  <si>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</si>
  <si>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</si>
  <si>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</si>
  <si>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</si>
  <si>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</si>
  <si>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</si>
  <si>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</si>
  <si>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</si>
  <si>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</si>
  <si>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</si>
  <si>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</si>
  <si>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</si>
  <si>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</si>
  <si>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</si>
  <si>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</si>
  <si>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</si>
  <si>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</si>
  <si>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</si>
  <si>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</si>
  <si>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</si>
  <si>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</si>
  <si>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</si>
  <si>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</si>
  <si>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</si>
  <si>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</si>
  <si>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</si>
  <si>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</si>
  <si>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</si>
  <si>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</si>
  <si>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</si>
  <si>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</si>
  <si>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</si>
  <si>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</si>
  <si>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</si>
  <si>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</si>
  <si>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</si>
  <si>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</si>
  <si>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</si>
  <si>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</si>
  <si>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</si>
  <si>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</si>
  <si>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</si>
  <si>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</si>
  <si>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</si>
  <si>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</si>
  <si>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</si>
  <si>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</si>
  <si>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</si>
  <si>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</si>
  <si>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</si>
  <si>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</si>
  <si>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</si>
  <si>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</si>
  <si>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</si>
  <si>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</si>
  <si>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</si>
  <si>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</si>
  <si>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</si>
  <si>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</si>
  <si>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</si>
  <si>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</si>
  <si>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</si>
  <si>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</si>
  <si>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</si>
  <si>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</si>
  <si>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</si>
  <si>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</si>
  <si>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</si>
  <si>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</si>
  <si>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</si>
  <si>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</si>
  <si>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</si>
  <si>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</si>
  <si>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</si>
  <si>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</si>
  <si>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</si>
  <si>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</si>
  <si>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</si>
  <si>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</si>
  <si>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</si>
  <si>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</si>
  <si>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</si>
  <si>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</si>
  <si>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</si>
  <si>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</si>
  <si>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</si>
  <si>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</si>
  <si>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</si>
  <si>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</si>
  <si>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</si>
  <si>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</si>
  <si>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</si>
  <si>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</si>
  <si>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</si>
  <si>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</si>
  <si>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</si>
  <si>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</si>
  <si>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</si>
  <si>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</si>
  <si>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</si>
  <si>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</si>
  <si>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</si>
  <si>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</si>
  <si>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</si>
  <si>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</si>
  <si>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</si>
  <si>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</si>
  <si>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</si>
  <si>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</si>
  <si>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</si>
  <si>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</si>
  <si>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</si>
  <si>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</si>
  <si>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</si>
  <si>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</si>
  <si>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</si>
  <si>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</si>
  <si>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</si>
  <si>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</si>
  <si>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</si>
  <si>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</si>
  <si>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</si>
  <si>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</si>
  <si>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</si>
  <si>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</si>
  <si>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</si>
  <si>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</si>
  <si>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</si>
  <si>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</si>
  <si>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</si>
  <si>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</si>
  <si>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</si>
  <si>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</si>
  <si>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</si>
  <si>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</si>
  <si>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</si>
  <si>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</si>
  <si>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</si>
  <si>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</si>
  <si>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</si>
  <si>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</si>
  <si>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</si>
  <si>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</si>
  <si>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</si>
  <si>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</si>
  <si>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</si>
  <si>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</si>
  <si>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</si>
  <si>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</si>
  <si>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</si>
  <si>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</si>
  <si>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</si>
  <si>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</si>
  <si>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</si>
  <si>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</si>
  <si>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</si>
  <si>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</si>
  <si>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</si>
  <si>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</si>
  <si>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</si>
  <si>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</si>
  <si>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</si>
  <si>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</si>
  <si>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</si>
  <si>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</si>
  <si>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</si>
  <si>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</si>
  <si>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</si>
  <si>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</si>
  <si>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</si>
  <si>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</si>
  <si>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</si>
  <si>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</si>
  <si>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</si>
  <si>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</si>
  <si>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</si>
  <si>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</si>
  <si>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</si>
  <si>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</si>
  <si>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</si>
  <si>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</si>
  <si>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</si>
  <si>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</si>
  <si>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</si>
  <si>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</si>
  <si>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</si>
  <si>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</si>
  <si>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</si>
  <si>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</si>
  <si>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</si>
  <si>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</si>
  <si>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</si>
  <si>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</si>
  <si>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</si>
  <si>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</si>
  <si>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</si>
  <si>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</si>
  <si>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</si>
  <si>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</si>
  <si>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</si>
  <si>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</si>
  <si>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</si>
  <si>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</si>
  <si>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</si>
  <si>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</si>
  <si>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</si>
  <si>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</si>
  <si>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</si>
  <si>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</si>
  <si>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</si>
  <si>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</si>
  <si>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</si>
  <si>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</si>
  <si>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</si>
  <si>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</si>
  <si>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</si>
  <si>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</si>
  <si>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</si>
  <si>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</si>
  <si>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</si>
  <si>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</si>
  <si>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</si>
  <si>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</si>
  <si>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</si>
  <si>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</si>
  <si>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</si>
  <si>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</si>
  <si>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</si>
  <si>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</si>
  <si>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</si>
  <si>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</si>
  <si>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</si>
  <si>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</si>
  <si>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</si>
  <si>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</si>
  <si>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</si>
  <si>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</si>
  <si>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</si>
  <si>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</si>
  <si>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</si>
  <si>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</si>
  <si>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</si>
  <si>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</si>
  <si>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</si>
  <si>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</si>
  <si>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</si>
  <si>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</si>
  <si>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</si>
  <si>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</si>
  <si>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</si>
  <si>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</si>
  <si>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</si>
  <si>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</si>
  <si>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</si>
  <si>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</si>
  <si>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</si>
  <si>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</si>
  <si>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</si>
  <si>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</si>
  <si>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</si>
  <si>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</si>
  <si>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</si>
  <si>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</si>
  <si>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</si>
  <si>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</si>
  <si>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</si>
  <si>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</si>
  <si>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</si>
  <si>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</si>
  <si>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</si>
  <si>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</si>
  <si>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</si>
  <si>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</si>
  <si>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</si>
  <si>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</si>
  <si>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</si>
  <si>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</si>
  <si>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</si>
  <si>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</si>
  <si>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</si>
  <si>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</si>
  <si>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</si>
  <si>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</si>
  <si>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</si>
  <si>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</si>
  <si>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</si>
  <si>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</si>
  <si>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</si>
  <si>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</si>
  <si>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</si>
  <si>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</si>
  <si>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</si>
  <si>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</si>
  <si>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</si>
  <si>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</si>
  <si>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</si>
  <si>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</si>
  <si>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</si>
  <si>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</si>
  <si>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</si>
  <si>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</si>
  <si>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</si>
  <si>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</si>
  <si>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</si>
  <si>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</si>
  <si>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</si>
  <si>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</si>
  <si>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</si>
  <si>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</si>
  <si>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</si>
  <si>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</si>
  <si>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</si>
  <si>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</si>
  <si>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</si>
  <si>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</si>
  <si>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</si>
  <si>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</si>
  <si>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</si>
  <si>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</si>
  <si>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</si>
  <si>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</si>
  <si>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</si>
  <si>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</si>
  <si>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</si>
  <si>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</si>
  <si>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</si>
  <si>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</si>
  <si>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</si>
  <si>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</si>
  <si>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</si>
  <si>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</si>
  <si>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</si>
  <si>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</si>
  <si>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</si>
  <si>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</si>
  <si>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</si>
  <si>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</si>
  <si>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</si>
  <si>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</si>
  <si>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</si>
  <si>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</si>
  <si>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</si>
  <si>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</si>
  <si>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</si>
  <si>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</si>
  <si>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</si>
  <si>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</si>
  <si>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</si>
  <si>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</si>
  <si>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</si>
  <si>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</si>
  <si>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</si>
  <si>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</si>
  <si>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</si>
  <si>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</si>
  <si>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</si>
  <si>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</si>
  <si>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</si>
  <si>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</si>
  <si>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</si>
  <si>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</si>
  <si>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</si>
  <si>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</si>
  <si>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</si>
  <si>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</si>
  <si>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</si>
  <si>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</si>
  <si>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</si>
  <si>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</si>
  <si>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</si>
  <si>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</si>
  <si>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</si>
  <si>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</si>
  <si>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</si>
  <si>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</si>
  <si>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</si>
  <si>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</si>
  <si>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</si>
  <si>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</si>
  <si>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</si>
  <si>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</si>
  <si>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</si>
  <si>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</si>
  <si>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</si>
  <si>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</si>
  <si>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</si>
  <si>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</si>
  <si>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</si>
  <si>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</si>
  <si>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</si>
  <si>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</si>
  <si>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</si>
  <si>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</si>
  <si>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</si>
  <si>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</si>
  <si>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</si>
  <si>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</si>
  <si>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</si>
  <si>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</si>
  <si>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</si>
  <si>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</si>
  <si>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</si>
  <si>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</si>
  <si>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</si>
  <si>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</si>
  <si>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</si>
  <si>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</si>
  <si>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</si>
  <si>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</si>
  <si>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</si>
  <si>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</si>
  <si>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</si>
  <si>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</si>
  <si>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</si>
  <si>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</si>
  <si>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</si>
  <si>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</si>
  <si>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</si>
  <si>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</si>
  <si>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</si>
  <si>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</si>
  <si>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</si>
  <si>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</si>
  <si>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</si>
  <si>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</si>
  <si>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</si>
  <si>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</si>
  <si>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</si>
  <si>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</si>
  <si>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</si>
  <si>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</si>
  <si>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</si>
  <si>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</si>
  <si>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</si>
  <si>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</si>
  <si>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</si>
  <si>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</si>
  <si>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</si>
  <si>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</si>
  <si>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</si>
  <si>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</si>
  <si>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</si>
  <si>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</si>
  <si>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</si>
  <si>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</si>
  <si>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</si>
  <si>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</si>
  <si>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</si>
  <si>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</si>
  <si>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</si>
  <si>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</si>
  <si>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</si>
  <si>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</si>
  <si>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</si>
  <si>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</si>
  <si>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</si>
  <si>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</si>
  <si>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</si>
  <si>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</si>
  <si>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</si>
  <si>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</si>
  <si>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</si>
  <si>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</si>
  <si>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</si>
  <si>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</si>
  <si>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</si>
  <si>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</si>
  <si>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</si>
  <si>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</si>
  <si>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</si>
  <si>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</si>
  <si>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</si>
  <si>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</si>
  <si>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</si>
  <si>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</si>
  <si>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</si>
  <si>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</si>
  <si>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</si>
  <si>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</si>
  <si>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</si>
  <si>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</si>
  <si>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</si>
  <si>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</si>
  <si>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</si>
  <si>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</si>
  <si>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</si>
  <si>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</si>
  <si>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</si>
  <si>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</si>
  <si>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</si>
  <si>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</si>
  <si>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</si>
  <si>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</si>
  <si>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</si>
  <si>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</si>
  <si>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</si>
  <si>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</si>
  <si>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</si>
  <si>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</si>
  <si>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</si>
  <si>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</si>
  <si>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</si>
  <si>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</si>
  <si>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</si>
  <si>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</si>
  <si>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</si>
  <si>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</si>
  <si>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</si>
  <si>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</si>
  <si>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</si>
  <si>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</si>
  <si>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</si>
  <si>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</si>
  <si>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</si>
  <si>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</si>
  <si>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</si>
  <si>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</si>
  <si>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</si>
  <si>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</si>
  <si>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</si>
  <si>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</si>
  <si>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</si>
  <si>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</si>
  <si>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</si>
  <si>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</si>
  <si>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</si>
  <si>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</si>
  <si>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</si>
  <si>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</si>
  <si>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</si>
  <si>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</si>
  <si>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</si>
  <si>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</si>
  <si>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</si>
  <si>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</si>
  <si>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</si>
  <si>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</si>
  <si>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</si>
  <si>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</si>
  <si>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</si>
  <si>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</si>
  <si>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</si>
  <si>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</si>
  <si>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</si>
  <si>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</si>
  <si>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</si>
  <si>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</si>
  <si>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</si>
  <si>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</si>
  <si>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</si>
  <si>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</si>
  <si>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</si>
  <si>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</si>
  <si>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</si>
  <si>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</si>
  <si>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</si>
  <si>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</si>
  <si>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</si>
  <si>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</si>
  <si>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</si>
  <si>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</si>
  <si>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</si>
  <si>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</si>
  <si>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</si>
  <si>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</si>
  <si>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</si>
  <si>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</si>
  <si>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</si>
  <si>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</si>
  <si>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</si>
  <si>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</si>
  <si>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</si>
  <si>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</si>
  <si>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</si>
  <si>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</si>
  <si>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</si>
  <si>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</si>
  <si>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</si>
  <si>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</si>
  <si>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</si>
  <si>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</si>
  <si>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</si>
  <si>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</si>
  <si>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</si>
  <si>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</si>
  <si>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</si>
  <si>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</si>
  <si>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</si>
  <si>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</si>
  <si>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</si>
  <si>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</si>
  <si>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</si>
  <si>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</si>
  <si>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</si>
  <si>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</si>
  <si>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</si>
  <si>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</si>
  <si>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</si>
  <si>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</si>
  <si>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</si>
  <si>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</si>
  <si>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</si>
  <si>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</si>
  <si>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</si>
  <si>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</si>
  <si>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</si>
  <si>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</si>
  <si>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</si>
  <si>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</si>
  <si>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</si>
  <si>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</si>
  <si>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</si>
  <si>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</si>
  <si>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</si>
  <si>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</si>
  <si>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</si>
  <si>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</si>
  <si>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</si>
  <si>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</si>
  <si>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</si>
  <si>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</si>
  <si>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</si>
  <si>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</si>
  <si>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</si>
  <si>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</si>
  <si>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</si>
  <si>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</si>
  <si>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</si>
  <si>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</si>
  <si>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</si>
  <si>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</si>
  <si>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</si>
  <si>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</si>
  <si>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</si>
  <si>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</si>
  <si>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</si>
  <si>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</si>
  <si>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</si>
  <si>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</si>
  <si>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</si>
  <si>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</si>
  <si>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</si>
  <si>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</si>
  <si>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</si>
  <si>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</si>
  <si>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</si>
  <si>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</si>
  <si>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</si>
  <si>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</si>
  <si>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</si>
  <si>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</si>
  <si>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</si>
  <si>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</si>
  <si>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</si>
  <si>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</si>
  <si>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</si>
  <si>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</si>
  <si>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</si>
  <si>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</si>
  <si>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</si>
  <si>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</si>
  <si>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</si>
  <si>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</si>
  <si>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</si>
  <si>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</si>
  <si>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</si>
  <si>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</si>
  <si>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</si>
  <si>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</si>
  <si>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</si>
  <si>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</si>
  <si>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</si>
  <si>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</si>
  <si>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</si>
  <si>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</si>
  <si>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</si>
  <si>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</si>
  <si>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</si>
  <si>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</si>
  <si>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</si>
  <si>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</si>
  <si>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</si>
  <si>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</si>
  <si>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</si>
  <si>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</si>
  <si>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</si>
  <si>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</si>
  <si>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</si>
  <si>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</si>
  <si>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</si>
  <si>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</si>
  <si>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</si>
  <si>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</si>
  <si>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</si>
  <si>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</si>
  <si>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</si>
  <si>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</si>
  <si>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</si>
  <si>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</si>
  <si>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</si>
  <si>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</si>
  <si>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</si>
  <si>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</si>
  <si>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</si>
  <si>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</si>
  <si>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</si>
  <si>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</si>
  <si>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</si>
  <si>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</si>
  <si>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</si>
  <si>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</si>
  <si>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</si>
  <si>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</si>
  <si>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</si>
  <si>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</si>
  <si>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</si>
  <si>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</si>
  <si>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</si>
  <si>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</si>
  <si>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</si>
  <si>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</si>
  <si>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</si>
  <si>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</si>
  <si>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</si>
  <si>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</si>
  <si>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</si>
  <si>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</si>
  <si>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</si>
  <si>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</si>
  <si>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</si>
  <si>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</si>
  <si>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</si>
  <si>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</si>
  <si>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</si>
  <si>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</si>
  <si>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</si>
  <si>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</si>
  <si>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</si>
  <si>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</si>
  <si>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</si>
  <si>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</si>
  <si>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</si>
  <si>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</si>
  <si>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</si>
  <si>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</si>
  <si>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</si>
  <si>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</si>
  <si>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</si>
  <si>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</si>
  <si>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</si>
  <si>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</si>
  <si>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</si>
  <si>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</si>
  <si>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</si>
  <si>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</si>
  <si>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</si>
  <si>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</si>
  <si>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</si>
  <si>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</si>
  <si>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</si>
  <si>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</si>
  <si>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</si>
  <si>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</si>
  <si>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</si>
  <si>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</si>
  <si>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</si>
  <si>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</si>
  <si>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</si>
  <si>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</si>
  <si>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</si>
  <si>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</si>
  <si>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</si>
  <si>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</si>
  <si>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</si>
  <si>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</si>
  <si>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</si>
  <si>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</si>
  <si>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</si>
  <si>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</si>
  <si>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</si>
  <si>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</si>
  <si>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</si>
  <si>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</si>
  <si>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</si>
  <si>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</si>
  <si>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</si>
  <si>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</si>
  <si>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</si>
  <si>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</si>
  <si>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</si>
  <si>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</si>
  <si>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</si>
  <si>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</si>
  <si>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</si>
  <si>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</si>
  <si>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</si>
  <si>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</si>
  <si>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</si>
  <si>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</si>
  <si>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</si>
  <si>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</si>
  <si>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</si>
  <si>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</si>
  <si>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</si>
  <si>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</si>
  <si>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</si>
  <si>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</si>
  <si>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</si>
  <si>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</si>
  <si>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</si>
  <si>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</si>
  <si>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</si>
  <si>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</si>
  <si>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</si>
  <si>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</si>
  <si>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</si>
  <si>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</si>
  <si>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</si>
  <si>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</si>
  <si>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</si>
  <si>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</si>
  <si>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</si>
  <si>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</si>
  <si>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</si>
  <si>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</si>
  <si>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</si>
  <si>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</si>
  <si>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</si>
  <si>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</si>
  <si>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</si>
  <si>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</si>
  <si>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</si>
  <si>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</si>
  <si>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</si>
  <si>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</si>
  <si>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</si>
  <si>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</si>
  <si>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</si>
  <si>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</si>
  <si>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</si>
  <si>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</si>
  <si>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</si>
  <si>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</si>
  <si>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</si>
  <si>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</si>
  <si>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</si>
  <si>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</si>
  <si>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</si>
  <si>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</si>
  <si>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</si>
  <si>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</si>
  <si>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</si>
  <si>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</si>
  <si>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</si>
  <si>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</si>
  <si>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</si>
  <si>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</si>
  <si>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</si>
  <si>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</si>
  <si>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</si>
  <si>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</si>
  <si>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</si>
  <si>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</si>
  <si>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</si>
  <si>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</si>
  <si>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</si>
  <si>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</si>
  <si>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</si>
  <si>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</si>
  <si>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</si>
  <si>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</si>
  <si>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</si>
  <si>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</si>
  <si>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</si>
  <si>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</si>
  <si>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</si>
  <si>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</si>
  <si>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</si>
  <si>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</si>
  <si>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</si>
  <si>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</si>
  <si>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</si>
  <si>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</si>
  <si>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</si>
  <si>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</si>
  <si>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</si>
  <si>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</si>
  <si>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</si>
  <si>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</si>
  <si>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</si>
  <si>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</si>
  <si>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</si>
  <si>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</si>
  <si>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</si>
  <si>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</si>
  <si>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</si>
  <si>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</si>
  <si>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</si>
  <si>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</si>
  <si>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</si>
  <si>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</si>
  <si>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</si>
  <si>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</si>
  <si>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</si>
  <si>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</si>
  <si>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</si>
  <si>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</si>
  <si>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</si>
  <si>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</si>
  <si>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</si>
  <si>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</si>
  <si>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</si>
  <si>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</si>
  <si>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</si>
  <si>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</si>
  <si>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</si>
  <si>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</si>
  <si>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</si>
  <si>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</si>
  <si>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</si>
  <si>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</si>
  <si>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</si>
  <si>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</si>
  <si>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</si>
  <si>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</si>
  <si>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</si>
  <si>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</si>
  <si>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</si>
  <si>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</si>
  <si>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</si>
  <si>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</si>
  <si>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</si>
  <si>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</si>
  <si>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</si>
  <si>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</si>
  <si>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</si>
  <si>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</si>
  <si>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</si>
  <si>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</si>
  <si>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</si>
  <si>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</si>
  <si>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</si>
  <si>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</si>
  <si>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</si>
  <si>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</si>
  <si>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</si>
  <si>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</si>
  <si>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</si>
  <si>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</si>
  <si>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</si>
  <si>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</si>
  <si>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</si>
  <si>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</si>
  <si>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</si>
  <si>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</si>
  <si>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</si>
  <si>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</si>
  <si>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</si>
  <si>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</si>
  <si>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</si>
  <si>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</si>
  <si>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</si>
  <si>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</si>
  <si>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</si>
  <si>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</si>
  <si>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</si>
  <si>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</si>
  <si>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</si>
  <si>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</si>
  <si>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</si>
  <si>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</si>
  <si>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</si>
  <si>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</si>
  <si>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</si>
  <si>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</si>
  <si>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</si>
  <si>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</si>
  <si>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</si>
  <si>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</si>
  <si>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</si>
  <si>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</si>
  <si>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</si>
  <si>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</si>
  <si>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</si>
  <si>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</si>
  <si>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</si>
  <si>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</si>
  <si>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</si>
  <si>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</si>
  <si>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</si>
  <si>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</si>
  <si>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</si>
  <si>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</si>
  <si>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</si>
  <si>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</si>
  <si>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</si>
  <si>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</si>
  <si>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</si>
  <si>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</si>
  <si>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</si>
  <si>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</si>
  <si>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</si>
  <si>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</si>
  <si>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</si>
  <si>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</si>
  <si>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</si>
  <si>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</si>
  <si>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</si>
  <si>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</si>
  <si>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</si>
  <si>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</si>
  <si>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</si>
  <si>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</si>
  <si>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</si>
  <si>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</si>
  <si>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</si>
  <si>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</si>
  <si>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</si>
  <si>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</si>
  <si>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</si>
  <si>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</si>
  <si>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</si>
  <si>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</si>
  <si>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</si>
  <si>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</si>
  <si>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</si>
  <si>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</si>
  <si>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</si>
  <si>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</si>
  <si>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</si>
  <si>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</si>
  <si>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</si>
  <si>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</si>
  <si>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</si>
  <si>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</si>
  <si>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</si>
  <si>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</si>
  <si>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</si>
  <si>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</si>
  <si>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</si>
  <si>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</si>
  <si>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</si>
  <si>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</si>
  <si>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</si>
  <si>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</si>
  <si>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</si>
  <si>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</si>
  <si>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</si>
  <si>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</si>
  <si>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</si>
  <si>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</si>
  <si>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</si>
  <si>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</si>
  <si>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</si>
  <si>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</si>
  <si>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</si>
  <si>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</si>
  <si>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</si>
  <si>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</si>
  <si>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</si>
  <si>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</si>
  <si>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</si>
  <si>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</si>
  <si>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</si>
  <si>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</si>
  <si>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</si>
  <si>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</si>
  <si>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</si>
  <si>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</si>
  <si>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</si>
  <si>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</si>
  <si>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</si>
  <si>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</si>
  <si>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</si>
  <si>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</si>
  <si>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</si>
  <si>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</si>
  <si>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</si>
  <si>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</si>
  <si>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</si>
  <si>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</si>
  <si>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</si>
  <si>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</si>
  <si>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</si>
  <si>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</si>
  <si>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</si>
  <si>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</si>
  <si>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</si>
  <si>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</si>
  <si>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</si>
  <si>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</si>
  <si>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</si>
  <si>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</si>
  <si>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</si>
  <si>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</si>
  <si>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</si>
  <si>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</si>
  <si>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</si>
  <si>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</si>
  <si>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</si>
  <si>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</si>
  <si>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</si>
  <si>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</si>
  <si>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</si>
  <si>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</si>
  <si>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</si>
  <si>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</si>
  <si>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</si>
  <si>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</si>
  <si>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</si>
  <si>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</si>
  <si>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</si>
  <si>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</si>
  <si>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</si>
  <si>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</si>
  <si>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</si>
  <si>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</si>
  <si>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</si>
  <si>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</si>
  <si>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</si>
  <si>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</si>
  <si>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</si>
  <si>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</si>
  <si>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</si>
  <si>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</si>
  <si>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</si>
  <si>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</si>
  <si>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</si>
  <si>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</si>
  <si>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</si>
  <si>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</si>
  <si>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</si>
  <si>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</si>
  <si>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</si>
  <si>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</si>
  <si>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</si>
  <si>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</si>
  <si>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</si>
  <si>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</si>
  <si>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</si>
  <si>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</si>
  <si>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</si>
  <si>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</si>
  <si>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</si>
  <si>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</si>
  <si>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</si>
  <si>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</si>
  <si>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</si>
  <si>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</si>
  <si>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</si>
  <si>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</si>
  <si>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</si>
  <si>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</si>
  <si>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</si>
  <si>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</si>
  <si>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</si>
  <si>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</si>
  <si>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</si>
  <si>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</si>
  <si>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</si>
  <si>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</si>
  <si>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</si>
  <si>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</si>
  <si>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</si>
  <si>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</si>
  <si>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</si>
  <si>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</si>
  <si>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</si>
  <si>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</si>
  <si>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</si>
  <si>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</si>
  <si>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</si>
  <si>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</si>
  <si>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</si>
  <si>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</si>
  <si>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</si>
  <si>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</si>
  <si>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</si>
  <si>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</si>
  <si>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</si>
  <si>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</si>
  <si>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</si>
  <si>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</si>
  <si>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</si>
  <si>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</si>
  <si>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</si>
  <si>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</si>
  <si>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</si>
  <si>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</si>
  <si>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</si>
  <si>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</si>
  <si>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</si>
  <si>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</si>
  <si>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</si>
  <si>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</si>
  <si>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</si>
  <si>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</si>
  <si>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</si>
  <si>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</si>
  <si>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</si>
  <si>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</si>
  <si>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</si>
  <si>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</si>
  <si>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</si>
  <si>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</si>
  <si>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</si>
  <si>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</si>
  <si>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</si>
  <si>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</si>
  <si>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</si>
  <si>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</si>
  <si>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</si>
  <si>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</si>
  <si>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</si>
  <si>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</si>
  <si>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</si>
  <si>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</si>
  <si>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</si>
  <si>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</si>
  <si>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</si>
  <si>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</si>
  <si>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</si>
  <si>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</si>
  <si>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</si>
  <si>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</si>
  <si>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</si>
  <si>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</si>
  <si>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</si>
  <si>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</si>
  <si>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</si>
  <si>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</si>
  <si>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</si>
  <si>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</si>
  <si>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</si>
  <si>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</si>
  <si>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</si>
  <si>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</si>
  <si>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</si>
  <si>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</si>
  <si>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</si>
  <si>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</si>
  <si>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</si>
  <si>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</si>
  <si>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</si>
  <si>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</si>
  <si>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</si>
  <si>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</si>
  <si>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</si>
  <si>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</si>
  <si>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</si>
  <si>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</si>
  <si>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</si>
  <si>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</si>
  <si>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</si>
  <si>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</si>
  <si>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</si>
  <si>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</si>
  <si>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</si>
  <si>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</si>
  <si>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</si>
  <si>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</si>
  <si>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</si>
  <si>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</si>
  <si>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</si>
  <si>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</si>
  <si>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</si>
  <si>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</si>
  <si>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</si>
  <si>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</si>
  <si>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</si>
  <si>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</si>
  <si>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</si>
  <si>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</si>
  <si>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</si>
  <si>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</si>
  <si>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</si>
  <si>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</si>
  <si>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</si>
  <si>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</si>
  <si>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</si>
  <si>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</si>
  <si>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</si>
  <si>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</si>
  <si>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</si>
  <si>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</si>
  <si>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</si>
  <si>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</si>
  <si>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</si>
  <si>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</si>
  <si>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</si>
  <si>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</si>
  <si>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</si>
  <si>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</si>
  <si>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</si>
  <si>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</si>
  <si>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</si>
  <si>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</si>
  <si>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</si>
  <si>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</si>
  <si>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</si>
  <si>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</si>
  <si>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</si>
  <si>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</si>
  <si>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</si>
  <si>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</si>
  <si>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</si>
  <si>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</si>
  <si>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</si>
  <si>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</si>
  <si>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</si>
  <si>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</si>
  <si>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</si>
  <si>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</si>
  <si>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</si>
  <si>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</si>
  <si>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</si>
  <si>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</si>
  <si>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</si>
  <si>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</si>
  <si>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</si>
  <si>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</si>
  <si>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</si>
  <si>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</si>
  <si>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</si>
  <si>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</si>
  <si>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</si>
  <si>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</si>
  <si>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</si>
  <si>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</si>
  <si>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</si>
  <si>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</si>
  <si>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</si>
  <si>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</si>
  <si>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</si>
  <si>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</si>
  <si>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</si>
  <si>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</si>
  <si>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</si>
  <si>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</si>
  <si>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</si>
  <si>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</si>
  <si>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</si>
  <si>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</si>
  <si>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</si>
  <si>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</si>
  <si>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</si>
  <si>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</si>
  <si>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</si>
  <si>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</si>
  <si>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</si>
  <si>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</si>
  <si>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</si>
  <si>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</si>
  <si>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</si>
  <si>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</si>
  <si>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</si>
  <si>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</si>
  <si>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</si>
  <si>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</si>
  <si>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</si>
  <si>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</si>
  <si>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</si>
  <si>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</si>
  <si>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</si>
  <si>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</si>
  <si>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</si>
  <si>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</si>
  <si>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</si>
  <si>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</si>
  <si>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</si>
  <si>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</si>
  <si>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</si>
  <si>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</si>
  <si>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</si>
  <si>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</si>
  <si>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</si>
  <si>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</si>
  <si>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</si>
  <si>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</si>
  <si>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</si>
  <si>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</si>
  <si>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</si>
  <si>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</si>
  <si>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</si>
  <si>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</si>
  <si>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</si>
  <si>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</si>
  <si>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</si>
  <si>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</si>
  <si>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</si>
  <si>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</si>
  <si>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</si>
  <si>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</si>
  <si>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</si>
  <si>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</si>
  <si>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</si>
  <si>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</si>
  <si>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</si>
  <si>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</si>
  <si>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</si>
  <si>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</si>
  <si>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</si>
  <si>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</si>
  <si>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</si>
  <si>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</si>
  <si>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</si>
  <si>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</si>
  <si>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</si>
  <si>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</si>
  <si>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</si>
  <si>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</si>
  <si>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</si>
  <si>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</si>
  <si>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</si>
  <si>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</si>
  <si>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</si>
  <si>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</si>
  <si>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</si>
  <si>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</si>
  <si>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</si>
  <si>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</si>
  <si>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</si>
  <si>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</si>
  <si>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</si>
  <si>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</si>
  <si>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</si>
  <si>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</si>
  <si>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</si>
  <si>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</si>
  <si>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</si>
  <si>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</si>
  <si>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</si>
  <si>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</si>
  <si>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</si>
  <si>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</si>
  <si>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</si>
  <si>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</si>
  <si>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</si>
  <si>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</si>
  <si>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</si>
  <si>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</si>
  <si>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</si>
  <si>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</si>
  <si>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</si>
  <si>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</si>
  <si>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</si>
  <si>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</si>
  <si>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</si>
  <si>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</si>
  <si>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</si>
  <si>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</si>
  <si>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</si>
  <si>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</si>
  <si>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</si>
  <si>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</si>
  <si>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</si>
  <si>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</si>
  <si>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</si>
  <si>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</si>
  <si>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</si>
  <si>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</si>
  <si>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</si>
  <si>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</si>
  <si>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</si>
  <si>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</si>
  <si>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</si>
  <si>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</si>
  <si>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</si>
  <si>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</si>
  <si>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</si>
  <si>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</si>
  <si>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</si>
  <si>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</si>
  <si>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</si>
  <si>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</si>
  <si>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</si>
  <si>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</si>
  <si>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</si>
  <si>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</si>
  <si>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</si>
  <si>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</si>
  <si>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</si>
  <si>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</si>
  <si>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</si>
  <si>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</si>
  <si>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</si>
  <si>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</si>
  <si>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</si>
  <si>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</si>
  <si>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</si>
  <si>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</si>
  <si>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</si>
  <si>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</si>
  <si>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</si>
  <si>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</si>
  <si>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</si>
  <si>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</si>
  <si>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</si>
  <si>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</si>
  <si>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</si>
  <si>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</si>
  <si>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</si>
  <si>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</si>
  <si>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</si>
  <si>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</si>
  <si>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</si>
  <si>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</si>
  <si>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</si>
  <si>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</si>
  <si>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</si>
  <si>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</si>
  <si>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</si>
  <si>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</si>
  <si>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</si>
  <si>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</si>
  <si>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</si>
  <si>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</si>
  <si>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</si>
  <si>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</si>
  <si>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</si>
  <si>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</si>
  <si>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</si>
  <si>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</si>
  <si>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</si>
  <si>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</si>
  <si>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</si>
  <si>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</si>
  <si>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</si>
  <si>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</si>
  <si>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</si>
  <si>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</si>
  <si>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</si>
  <si>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</si>
  <si>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</si>
  <si>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</si>
  <si>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</si>
  <si>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</si>
  <si>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</si>
  <si>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</si>
  <si>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</si>
  <si>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</si>
  <si>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</si>
  <si>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</si>
  <si>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</si>
  <si>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</si>
  <si>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</si>
  <si>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</si>
  <si>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</si>
  <si>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</si>
  <si>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</si>
  <si>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</si>
  <si>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</si>
  <si>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</si>
  <si>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</si>
  <si>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</si>
  <si>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</si>
  <si>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</si>
  <si>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</si>
  <si>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</si>
  <si>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</si>
  <si>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</si>
  <si>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</si>
  <si>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</si>
  <si>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</si>
  <si>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</si>
  <si>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</si>
  <si>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</si>
  <si>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</si>
  <si>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</si>
  <si>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</si>
  <si>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</si>
  <si>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</si>
  <si>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</si>
  <si>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</si>
  <si>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</si>
  <si>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</si>
  <si>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</si>
  <si>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</si>
  <si>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</si>
  <si>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</si>
  <si>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</si>
  <si>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</si>
  <si>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</si>
  <si>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</si>
  <si>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</si>
  <si>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</si>
  <si>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</si>
  <si>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</si>
  <si>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</si>
  <si>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</si>
  <si>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</si>
  <si>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</si>
  <si>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</si>
  <si>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</si>
  <si>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</si>
  <si>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</si>
  <si>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</si>
  <si>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</si>
  <si>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</si>
  <si>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</si>
  <si>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</si>
  <si>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</si>
  <si>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</si>
  <si>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</si>
  <si>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</si>
  <si>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</si>
  <si>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</si>
  <si>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</si>
  <si>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</si>
  <si>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</si>
  <si>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</si>
  <si>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</si>
  <si>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</si>
  <si>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</si>
  <si>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</si>
  <si>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</si>
  <si>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</si>
  <si>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</si>
  <si>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</si>
  <si>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</si>
  <si>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</si>
  <si>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</si>
  <si>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</si>
  <si>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</si>
  <si>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</si>
  <si>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</si>
  <si>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</si>
  <si>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</si>
  <si>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</si>
  <si>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</si>
  <si>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</si>
  <si>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</si>
  <si>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</si>
  <si>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</si>
  <si>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</si>
  <si>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</si>
  <si>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</si>
  <si>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</si>
  <si>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</si>
  <si>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</si>
  <si>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</si>
  <si>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</si>
  <si>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</si>
  <si>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</si>
  <si>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</si>
  <si>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</si>
  <si>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</si>
  <si>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</si>
  <si>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</si>
  <si>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</si>
  <si>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</si>
  <si>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</si>
  <si>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</si>
  <si>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</si>
  <si>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</si>
  <si>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</si>
  <si>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</si>
  <si>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</si>
  <si>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</si>
  <si>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</si>
  <si>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</si>
  <si>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</si>
  <si>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</si>
  <si>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</si>
  <si>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</si>
  <si>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</si>
  <si>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</si>
  <si>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</si>
  <si>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</si>
  <si>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</si>
  <si>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</si>
  <si>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</si>
  <si>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</si>
  <si>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</si>
  <si>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</si>
  <si>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</si>
  <si>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</si>
  <si>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</si>
  <si>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</si>
  <si>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</si>
  <si>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</si>
  <si>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</si>
  <si>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</si>
  <si>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</si>
  <si>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</si>
  <si>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</si>
  <si>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</si>
  <si>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</si>
  <si>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</si>
  <si>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</si>
  <si>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</si>
  <si>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</si>
  <si>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</si>
  <si>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</si>
  <si>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</si>
  <si>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</si>
  <si>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</si>
  <si>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</si>
  <si>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</si>
  <si>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</si>
  <si>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</si>
  <si>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</si>
  <si>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</si>
  <si>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</si>
  <si>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</si>
  <si>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</si>
  <si>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</si>
  <si>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</si>
  <si>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</si>
  <si>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</si>
  <si>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</si>
  <si>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</si>
  <si>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</si>
  <si>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</si>
  <si>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</si>
  <si>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</si>
  <si>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</si>
  <si>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</si>
  <si>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</si>
  <si>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</si>
  <si>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</si>
  <si>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</si>
  <si>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</si>
  <si>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</si>
  <si>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</si>
  <si>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</si>
  <si>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</si>
  <si>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</si>
  <si>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</si>
  <si>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</si>
  <si>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</si>
  <si>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</si>
  <si>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</si>
  <si>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</si>
  <si>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</si>
  <si>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</si>
  <si>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</si>
  <si>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</si>
  <si>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</si>
  <si>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</si>
  <si>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</si>
  <si>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</si>
  <si>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</si>
  <si>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</si>
  <si>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</si>
  <si>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</si>
  <si>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</si>
  <si>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</si>
  <si>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</si>
  <si>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</si>
  <si>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</si>
  <si>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</si>
  <si>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</si>
  <si>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</si>
  <si>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</si>
  <si>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</si>
  <si>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</si>
  <si>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</si>
  <si>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</si>
  <si>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</si>
  <si>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</si>
  <si>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</si>
  <si>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</si>
  <si>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</si>
  <si>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</si>
  <si>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</si>
  <si>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</si>
  <si>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</si>
  <si>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</si>
  <si>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</si>
  <si>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</si>
  <si>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</si>
  <si>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</si>
  <si>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</si>
  <si>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</si>
  <si>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</si>
  <si>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</si>
  <si>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</si>
  <si>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</si>
  <si>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</si>
  <si>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</si>
  <si>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</si>
  <si>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</si>
  <si>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</si>
  <si>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</si>
  <si>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</si>
  <si>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</si>
  <si>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</si>
  <si>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</si>
  <si>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</si>
  <si>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</si>
  <si>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</si>
  <si>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</si>
  <si>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</si>
  <si>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</si>
  <si>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</si>
  <si>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</si>
  <si>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</si>
  <si>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</si>
  <si>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</si>
  <si>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</si>
  <si>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</si>
  <si>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</si>
  <si>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</si>
  <si>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</si>
  <si>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</si>
  <si>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</si>
  <si>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</si>
  <si>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</si>
  <si>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</si>
  <si>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</si>
  <si>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</si>
  <si>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</si>
  <si>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</si>
  <si>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</si>
  <si>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</si>
  <si>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</si>
  <si>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</si>
  <si>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</si>
  <si>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</si>
  <si>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</si>
  <si>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</si>
  <si>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</si>
  <si>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</si>
  <si>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</si>
  <si>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</si>
  <si>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</si>
  <si>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</si>
  <si>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</si>
  <si>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</si>
  <si>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</si>
  <si>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</si>
  <si>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</si>
  <si>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</si>
  <si>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</si>
  <si>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</si>
  <si>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</si>
  <si>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</si>
  <si>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</si>
  <si>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</si>
  <si>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</si>
  <si>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</si>
  <si>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</si>
  <si>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</si>
  <si>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</si>
  <si>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</si>
  <si>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</si>
  <si>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</si>
  <si>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</si>
  <si>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</si>
  <si>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</si>
  <si>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</si>
  <si>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</si>
  <si>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</si>
  <si>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</si>
  <si>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</si>
  <si>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</si>
  <si>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</si>
  <si>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</si>
  <si>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</si>
  <si>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</si>
  <si>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</si>
  <si>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</si>
  <si>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</si>
  <si>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</si>
  <si>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</si>
  <si>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</si>
  <si>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</si>
  <si>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</si>
  <si>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</si>
  <si>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</si>
  <si>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</si>
  <si>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</si>
  <si>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</si>
  <si>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</si>
  <si>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</si>
  <si>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</si>
  <si>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</si>
  <si>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</si>
  <si>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</si>
  <si>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</si>
  <si>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</si>
  <si>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</si>
  <si>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</si>
  <si>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</si>
  <si>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</si>
  <si>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</si>
  <si>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</si>
  <si>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</si>
  <si>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</si>
  <si>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</si>
  <si>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</si>
  <si>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</si>
  <si>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</si>
  <si>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</si>
  <si>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</si>
  <si>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</si>
  <si>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</si>
  <si>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</si>
  <si>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</si>
  <si>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</si>
  <si>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</si>
  <si>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</si>
  <si>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</si>
  <si>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</si>
  <si>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</si>
  <si>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</si>
  <si>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</si>
  <si>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</si>
  <si>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</si>
  <si>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</si>
  <si>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</si>
  <si>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</si>
  <si>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</si>
  <si>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</si>
  <si>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</si>
  <si>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</si>
  <si>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</si>
  <si>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</si>
  <si>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</si>
  <si>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</si>
  <si>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</si>
  <si>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</si>
  <si>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</si>
  <si>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</si>
  <si>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</si>
  <si>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</si>
  <si>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</si>
  <si>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</si>
  <si>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</si>
  <si>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</si>
  <si>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</si>
  <si>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</si>
  <si>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</si>
  <si>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</si>
  <si>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</si>
  <si>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</si>
  <si>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</si>
  <si>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</si>
  <si>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</si>
  <si>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</si>
  <si>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</si>
  <si>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</si>
  <si>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</si>
  <si>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</si>
  <si>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</si>
  <si>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</si>
  <si>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</si>
  <si>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</si>
  <si>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</si>
  <si>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</si>
  <si>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</si>
  <si>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</si>
  <si>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</si>
  <si>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</si>
  <si>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</si>
  <si>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</si>
  <si>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</si>
  <si>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</si>
  <si>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</si>
  <si>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</si>
  <si>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</si>
  <si>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</si>
  <si>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</si>
  <si>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</si>
  <si>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</si>
  <si>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</si>
  <si>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</si>
  <si>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</si>
  <si>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</si>
  <si>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</si>
  <si>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</si>
  <si>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</si>
  <si>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</si>
  <si>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</si>
  <si>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</si>
  <si>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</si>
  <si>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</si>
  <si>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</si>
  <si>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</si>
  <si>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</si>
  <si>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</si>
  <si>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</si>
  <si>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</si>
  <si>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</si>
  <si>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</si>
  <si>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</si>
  <si>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</si>
  <si>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</si>
  <si>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</si>
  <si>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</si>
  <si>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</si>
  <si>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</si>
  <si>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</si>
  <si>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</si>
  <si>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</si>
  <si>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</si>
  <si>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</si>
  <si>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</si>
  <si>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</si>
  <si>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</si>
  <si>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</si>
  <si>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</si>
  <si>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</si>
  <si>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</si>
  <si>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</si>
  <si>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</si>
  <si>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</si>
  <si>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</si>
  <si>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</si>
  <si>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</si>
  <si>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</si>
  <si>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</si>
  <si>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</si>
  <si>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</si>
  <si>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</si>
  <si>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</si>
  <si>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</si>
  <si>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</si>
  <si>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</si>
  <si>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</si>
  <si>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</si>
  <si>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</si>
  <si>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</si>
  <si>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</si>
  <si>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</si>
  <si>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</si>
  <si>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</si>
  <si>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</si>
  <si>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</si>
  <si>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</si>
  <si>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</si>
  <si>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</si>
  <si>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</si>
  <si>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</si>
  <si>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</si>
  <si>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</si>
  <si>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</si>
  <si>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</si>
  <si>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</si>
  <si>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</si>
  <si>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</si>
  <si>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</si>
  <si>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</si>
  <si>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</si>
  <si>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</si>
  <si>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</si>
  <si>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</si>
  <si>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</si>
  <si>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</si>
  <si>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</si>
  <si>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</si>
  <si>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</si>
  <si>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</si>
  <si>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</si>
  <si>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</si>
  <si>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</si>
  <si>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</si>
  <si>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</si>
  <si>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</si>
  <si>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</si>
  <si>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</si>
  <si>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</si>
  <si>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</si>
  <si>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</si>
  <si>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</si>
  <si>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</si>
  <si>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</si>
  <si>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</si>
  <si>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</si>
  <si>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</si>
  <si>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</si>
  <si>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</si>
  <si>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</si>
  <si>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</si>
  <si>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</si>
  <si>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</si>
  <si>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</si>
  <si>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</si>
  <si>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</si>
  <si>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</si>
  <si>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</si>
  <si>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</si>
  <si>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</si>
  <si>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</si>
  <si>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</si>
  <si>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</si>
  <si>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</si>
  <si>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</si>
  <si>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</si>
  <si>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</si>
  <si>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</si>
  <si>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</si>
  <si>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</si>
  <si>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</si>
  <si>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</si>
  <si>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</si>
  <si>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</si>
  <si>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</si>
  <si>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</si>
  <si>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</si>
  <si>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</si>
  <si>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</si>
  <si>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</si>
  <si>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</si>
  <si>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</si>
  <si>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</si>
  <si>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</si>
  <si>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</si>
  <si>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</si>
  <si>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</si>
  <si>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</si>
  <si>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</si>
  <si>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</si>
  <si>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</si>
  <si>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</si>
  <si>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</si>
  <si>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</si>
  <si>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</si>
  <si>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</si>
  <si>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</si>
  <si>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</si>
  <si>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</si>
  <si>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</si>
  <si>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</si>
  <si>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</si>
  <si>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</si>
  <si>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</si>
  <si>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</si>
  <si>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</si>
  <si>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</si>
  <si>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</si>
  <si>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</si>
  <si>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</si>
  <si>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</si>
  <si>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</si>
  <si>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</si>
  <si>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</si>
  <si>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</si>
  <si>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</si>
  <si>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</si>
  <si>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</si>
  <si>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</si>
  <si>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</si>
  <si>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</si>
  <si>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</si>
  <si>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</si>
  <si>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</si>
  <si>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</si>
  <si>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</si>
  <si>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</si>
  <si>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</si>
  <si>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</si>
  <si>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</si>
  <si>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</si>
  <si>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</si>
  <si>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</si>
  <si>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</si>
  <si>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</si>
  <si>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</si>
  <si>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</si>
  <si>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</si>
  <si>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</si>
  <si>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</si>
  <si>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</si>
  <si>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</si>
  <si>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</si>
  <si>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</si>
  <si>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</si>
  <si>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</si>
  <si>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</si>
  <si>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</si>
  <si>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</si>
  <si>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</si>
  <si>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</si>
  <si>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</si>
  <si>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</si>
  <si>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</si>
  <si>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</si>
  <si>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</si>
  <si>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</si>
  <si>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</si>
  <si>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</si>
  <si>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</si>
  <si>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</si>
  <si>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</si>
  <si>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</si>
  <si>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</si>
  <si>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</si>
  <si>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</si>
  <si>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</si>
  <si>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</si>
  <si>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</si>
  <si>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</si>
  <si>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</si>
  <si>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</si>
  <si>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</si>
  <si>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</si>
  <si>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</si>
  <si>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</si>
  <si>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</si>
  <si>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</si>
  <si>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</si>
  <si>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</si>
  <si>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</si>
  <si>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</si>
  <si>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</si>
  <si>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</si>
  <si>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</si>
  <si>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</si>
  <si>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</si>
  <si>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</si>
  <si>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</si>
  <si>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</si>
  <si>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</si>
  <si>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</si>
  <si>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</si>
  <si>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</si>
  <si>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</si>
  <si>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</si>
  <si>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</si>
  <si>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</si>
  <si>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</si>
  <si>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</si>
  <si>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</si>
  <si>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</si>
  <si>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</si>
  <si>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</si>
  <si>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</si>
  <si>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</si>
  <si>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</si>
  <si>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</si>
  <si>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</si>
  <si>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</si>
  <si>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</si>
  <si>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</si>
  <si>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</si>
  <si>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</si>
  <si>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</si>
  <si>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</si>
  <si>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</si>
  <si>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</si>
  <si>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</si>
  <si>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</si>
  <si>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</si>
  <si>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</si>
  <si>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</si>
  <si>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</si>
  <si>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</si>
  <si>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</si>
  <si>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</si>
  <si>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</si>
  <si>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</si>
  <si>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</si>
  <si>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</si>
  <si>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</si>
  <si>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</si>
  <si>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</si>
  <si>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</si>
  <si>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</si>
  <si>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</si>
  <si>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</si>
  <si>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</si>
  <si>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</si>
  <si>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</si>
  <si>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</si>
  <si>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</si>
  <si>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</si>
  <si>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</si>
  <si>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</si>
  <si>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</si>
  <si>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</si>
  <si>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</si>
  <si>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</si>
  <si>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</si>
  <si>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</si>
  <si>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</si>
  <si>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</si>
  <si>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</si>
  <si>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</si>
  <si>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</si>
  <si>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</si>
  <si>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</si>
  <si>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</si>
  <si>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</si>
  <si>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</si>
  <si>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</si>
  <si>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</si>
  <si>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</si>
  <si>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</si>
  <si>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</si>
  <si>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</si>
  <si>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</si>
  <si>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</si>
  <si>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</si>
  <si>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</si>
  <si>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</si>
  <si>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</si>
  <si>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</si>
  <si>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</si>
  <si>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</si>
  <si>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</si>
  <si>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</si>
  <si>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</si>
  <si>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</si>
  <si>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</si>
  <si>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</si>
  <si>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</si>
  <si>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</si>
  <si>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</si>
  <si>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</si>
  <si>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</si>
  <si>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</si>
  <si>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</si>
  <si>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</si>
  <si>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</si>
  <si>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</si>
  <si>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</si>
  <si>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</si>
  <si>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</si>
  <si>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</si>
  <si>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</si>
  <si>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</si>
  <si>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</si>
  <si>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</si>
  <si>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</si>
  <si>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</si>
  <si>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</si>
  <si>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</si>
  <si>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</si>
  <si>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</si>
  <si>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</si>
  <si>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</si>
  <si>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</si>
  <si>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</si>
  <si>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</si>
  <si>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</si>
  <si>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</si>
  <si>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</si>
  <si>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</si>
  <si>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</si>
  <si>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</si>
  <si>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</si>
  <si>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</si>
  <si>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</si>
  <si>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</si>
  <si>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</si>
  <si>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</si>
  <si>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</si>
  <si>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</si>
  <si>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</si>
  <si>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</si>
  <si>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</si>
  <si>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</si>
  <si>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</si>
  <si>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</si>
  <si>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</si>
  <si>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</si>
  <si>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</si>
  <si>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</si>
  <si>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</si>
  <si>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</si>
  <si>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</si>
  <si>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</si>
  <si>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</si>
  <si>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</si>
  <si>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</si>
  <si>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</si>
  <si>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</si>
  <si>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</si>
  <si>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</si>
  <si>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</si>
  <si>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</si>
  <si>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</si>
  <si>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</si>
  <si>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</si>
  <si>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</si>
  <si>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</si>
  <si>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</si>
  <si>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</si>
  <si>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</si>
  <si>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</si>
  <si>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</si>
  <si>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</si>
  <si>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</si>
  <si>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</si>
  <si>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</si>
  <si>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</si>
  <si>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</si>
  <si>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</si>
  <si>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</si>
  <si>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</si>
  <si>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</si>
  <si>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</si>
  <si>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</si>
  <si>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</si>
  <si>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</si>
  <si>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</si>
  <si>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</si>
  <si>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</si>
  <si>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</si>
  <si>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</si>
  <si>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</si>
  <si>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</si>
  <si>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</si>
  <si>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</si>
  <si>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</si>
  <si>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</si>
  <si>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</si>
  <si>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</si>
  <si>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</si>
  <si>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</si>
  <si>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</si>
  <si>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</si>
  <si>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</si>
  <si>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</si>
  <si>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</si>
  <si>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</si>
  <si>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</si>
  <si>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</si>
  <si>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</si>
  <si>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</si>
  <si>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</si>
  <si>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</si>
  <si>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</si>
  <si>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</si>
  <si>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</si>
  <si>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</si>
  <si>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</si>
  <si>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</si>
  <si>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</si>
  <si>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</si>
  <si>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</si>
  <si>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</si>
  <si>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</si>
  <si>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</si>
  <si>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</si>
  <si>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</si>
  <si>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</si>
  <si>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</si>
  <si>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</si>
  <si>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</si>
  <si>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</si>
  <si>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</si>
  <si>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</si>
  <si>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</si>
  <si>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</si>
  <si>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</si>
  <si>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</si>
  <si>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</si>
  <si>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</si>
  <si>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</si>
  <si>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</si>
  <si>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</si>
  <si>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</si>
  <si>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</si>
  <si>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</si>
  <si>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</si>
  <si>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</si>
  <si>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</si>
  <si>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</si>
  <si>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</si>
  <si>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</si>
  <si>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</si>
  <si>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</si>
  <si>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</si>
  <si>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</si>
  <si>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</si>
  <si>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</si>
  <si>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</si>
  <si>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</si>
  <si>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</si>
  <si>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</si>
  <si>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</si>
  <si>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</si>
  <si>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</si>
  <si>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</si>
  <si>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</si>
  <si>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</si>
  <si>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</si>
  <si>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</si>
  <si>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</si>
  <si>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</si>
  <si>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</si>
  <si>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</si>
  <si>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</si>
  <si>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</si>
  <si>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</si>
  <si>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</si>
  <si>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</si>
  <si>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</si>
  <si>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</si>
  <si>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</si>
  <si>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</si>
  <si>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</si>
  <si>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</si>
  <si>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</si>
  <si>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</si>
  <si>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</si>
  <si>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</si>
  <si>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</si>
  <si>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</si>
  <si>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</si>
  <si>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</si>
  <si>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</si>
  <si>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</si>
  <si>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</si>
  <si>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</si>
  <si>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</si>
  <si>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</si>
  <si>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</si>
  <si>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</si>
  <si>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</si>
  <si>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</si>
  <si>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</si>
  <si>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</si>
  <si>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</si>
  <si>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</si>
  <si>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</si>
  <si>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</si>
  <si>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</si>
  <si>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</si>
  <si>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</si>
  <si>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</si>
  <si>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</si>
  <si>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</si>
  <si>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</si>
  <si>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</si>
  <si>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</si>
  <si>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</si>
  <si>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</si>
  <si>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</si>
  <si>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</si>
  <si>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</si>
  <si>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</si>
  <si>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</si>
  <si>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</si>
  <si>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</si>
  <si>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</si>
  <si>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</si>
  <si>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</si>
  <si>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</si>
  <si>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</si>
  <si>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</si>
  <si>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</si>
  <si>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</si>
  <si>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</si>
  <si>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</si>
  <si>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</si>
  <si>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</si>
  <si>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</si>
  <si>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</si>
  <si>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</si>
  <si>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</si>
  <si>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</si>
  <si>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</si>
  <si>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</si>
  <si>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</si>
  <si>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</si>
  <si>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</si>
  <si>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</si>
  <si>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</si>
  <si>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</si>
  <si>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</si>
  <si>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</si>
  <si>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</si>
  <si>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</si>
  <si>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</si>
  <si>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</si>
  <si>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</si>
  <si>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</si>
  <si>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</si>
  <si>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</si>
  <si>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</si>
  <si>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</si>
  <si>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</si>
  <si>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</si>
  <si>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</si>
  <si>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</si>
  <si>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</si>
  <si>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</si>
  <si>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</si>
  <si>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</si>
  <si>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</si>
  <si>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</si>
  <si>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</si>
  <si>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</si>
  <si>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</si>
  <si>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</si>
  <si>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</si>
  <si>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</si>
  <si>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</si>
  <si>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</si>
  <si>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</si>
  <si>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</si>
  <si>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</si>
  <si>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</si>
  <si>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</si>
  <si>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</si>
  <si>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</si>
  <si>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</si>
  <si>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</si>
  <si>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</si>
  <si>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</si>
  <si>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</si>
  <si>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</si>
  <si>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</si>
  <si>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</si>
  <si>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</si>
  <si>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</si>
  <si>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</si>
  <si>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</si>
  <si>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</si>
  <si>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</si>
  <si>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</si>
  <si>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</si>
  <si>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</si>
  <si>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</si>
  <si>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</si>
  <si>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</si>
  <si>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</si>
  <si>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</si>
  <si>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</si>
  <si>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</si>
  <si>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</si>
  <si>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</si>
  <si>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</si>
  <si>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</si>
  <si>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</si>
  <si>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</si>
  <si>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</si>
  <si>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</si>
  <si>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</si>
  <si>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</si>
  <si>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</si>
  <si>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</si>
  <si>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</si>
  <si>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</si>
  <si>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</si>
  <si>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</si>
  <si>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</si>
  <si>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</si>
  <si>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</si>
  <si>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</si>
  <si>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</si>
  <si>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</si>
  <si>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</si>
  <si>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</si>
  <si>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</si>
  <si>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</si>
  <si>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</si>
  <si>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</si>
  <si>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</si>
  <si>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</si>
  <si>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</si>
  <si>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</si>
  <si>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</si>
  <si>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</si>
  <si>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</si>
  <si>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</si>
  <si>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</si>
  <si>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</si>
  <si>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</si>
  <si>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</si>
  <si>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</si>
  <si>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</si>
  <si>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</si>
  <si>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</si>
  <si>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</si>
  <si>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</si>
  <si>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</si>
  <si>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</si>
  <si>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</si>
  <si>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</si>
  <si>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</si>
  <si>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</si>
  <si>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</si>
  <si>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</si>
  <si>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</si>
  <si>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</si>
  <si>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</si>
  <si>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</si>
  <si>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</si>
  <si>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</si>
  <si>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</si>
  <si>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</si>
  <si>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</si>
  <si>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</si>
  <si>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</si>
  <si>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</si>
  <si>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</si>
  <si>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</si>
  <si>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</si>
  <si>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</si>
  <si>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</si>
  <si>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</si>
  <si>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</si>
  <si>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</si>
  <si>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</si>
  <si>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</si>
  <si>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</si>
  <si>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</si>
  <si>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</si>
  <si>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</si>
  <si>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</si>
  <si>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</si>
  <si>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</si>
  <si>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</si>
  <si>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</si>
  <si>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</si>
  <si>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</si>
  <si>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</si>
  <si>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</si>
  <si>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</si>
  <si>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</si>
  <si>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</si>
  <si>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</si>
  <si>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</si>
  <si>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</si>
  <si>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</si>
  <si>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</si>
  <si>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</si>
  <si>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</si>
  <si>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</si>
  <si>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</si>
  <si>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</si>
  <si>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</si>
  <si>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</si>
  <si>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</si>
  <si>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</si>
  <si>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</si>
  <si>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</si>
  <si>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</si>
  <si>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</si>
  <si>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</si>
  <si>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</si>
  <si>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</si>
  <si>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</si>
  <si>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</si>
  <si>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</si>
  <si>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</si>
  <si>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</si>
  <si>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</si>
  <si>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</si>
  <si>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</si>
  <si>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</si>
  <si>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</si>
  <si>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</si>
  <si>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</si>
  <si>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</si>
  <si>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</si>
  <si>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</si>
  <si>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</si>
  <si>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</si>
  <si>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</si>
  <si>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</si>
  <si>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</si>
  <si>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</si>
  <si>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</si>
  <si>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</si>
  <si>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</si>
  <si>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</si>
  <si>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</si>
  <si>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</si>
  <si>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</si>
  <si>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</si>
  <si>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</si>
  <si>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</si>
  <si>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</si>
  <si>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</si>
  <si>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</si>
  <si>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</si>
  <si>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</si>
  <si>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</si>
  <si>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</si>
  <si>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</si>
  <si>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</si>
  <si>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</si>
  <si>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</si>
  <si>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</si>
  <si>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</si>
  <si>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</si>
  <si>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</si>
  <si>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</si>
  <si>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</si>
  <si>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</si>
  <si>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</si>
  <si>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</si>
  <si>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</si>
  <si>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</si>
  <si>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</si>
  <si>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</si>
  <si>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</si>
  <si>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</si>
  <si>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</si>
  <si>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</si>
  <si>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</si>
  <si>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</si>
  <si>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</si>
  <si>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</si>
  <si>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</si>
  <si>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</si>
  <si>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</si>
  <si>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</si>
  <si>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</si>
  <si>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</si>
  <si>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</si>
  <si>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</si>
  <si>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</si>
  <si>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</si>
  <si>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</si>
  <si>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</si>
  <si>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</si>
  <si>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</si>
  <si>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</si>
  <si>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</si>
  <si>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</si>
  <si>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</si>
  <si>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</si>
  <si>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</si>
  <si>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</si>
  <si>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</si>
  <si>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</si>
  <si>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</si>
  <si>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</si>
  <si>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</si>
  <si>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</si>
  <si>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</si>
  <si>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</si>
  <si>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</si>
  <si>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</si>
  <si>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</si>
  <si>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</si>
  <si>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</si>
  <si>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</si>
  <si>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</si>
  <si>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</si>
  <si>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</si>
  <si>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</si>
  <si>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</si>
  <si>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</si>
  <si>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</si>
  <si>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</si>
  <si>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</si>
  <si>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สำนักงานเกษตรจังหวัดสุโขทัย</t>
  </si>
  <si>
    <t>สุโขทัย</t>
  </si>
  <si>
    <t>จำนวนเกษตรกรในพื้นที่</t>
  </si>
  <si>
    <t>ตัวเลข</t>
  </si>
  <si>
    <t>คน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</si>
</sst>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4">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188" fontId="24" fillId="0" borderId="7" xfId="1" applyNumberFormat="1" applyFont="1" applyFill="1" applyBorder="1" applyAlignment="1">
      <alignment horizontal="right" indent="1"/>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topLeftCell="B1" workbookViewId="0">
      <pane ySplit="4" topLeftCell="A6049" activePane="bottomLeft" state="frozen"/>
      <selection pane="bottomLeft" activeCell="K6049" sqref="K6049"/>
    </sheetView>
  </sheetViews>
  <sheetFormatPr defaultColWidth="9" defaultRowHeight="21.75"/>
  <cols>
    <col min="1" max="1" width="10.875" style="80" bestFit="1" customWidth="1"/>
    <col min="2" max="2" width="13.25" style="127" bestFit="1" customWidth="1"/>
    <col min="3" max="3" width="15.25" style="81" customWidth="1"/>
    <col min="4" max="4" width="19.75" style="81" customWidth="1"/>
    <col min="5" max="10" width="9.375" style="82" customWidth="1"/>
    <col min="11" max="11" width="10.625" style="82" bestFit="1" customWidth="1"/>
    <col min="12" max="16" width="9.375" style="82" customWidth="1"/>
    <col min="17" max="16384" width="9" style="83"/>
  </cols>
  <sheetData>
    <row r="1" spans="1:16">
      <c r="A1" s="80" t="s">
        <v>15476</v>
      </c>
      <c r="B1" s="132" t="str">
        <f>METADATA!H6</f>
        <v>จำนวนเกษตรกรในพื้นที่</v>
      </c>
    </row>
    <row r="2" spans="1:16">
      <c r="A2" s="80" t="s">
        <v>15475</v>
      </c>
      <c r="B2" s="132" t="str">
        <f>METADATA!G97</f>
        <v>สำนักงานเกษตรจังหวัดสุโขทัย</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คน</v>
      </c>
      <c r="F4" s="128" t="str">
        <f>E4</f>
        <v>คน</v>
      </c>
      <c r="G4" s="128" t="str">
        <f t="shared" ref="G4:P4" si="0">F4</f>
        <v>คน</v>
      </c>
      <c r="H4" s="128" t="str">
        <f t="shared" si="0"/>
        <v>คน</v>
      </c>
      <c r="I4" s="128" t="str">
        <f t="shared" si="0"/>
        <v>คน</v>
      </c>
      <c r="J4" s="128" t="str">
        <f t="shared" si="0"/>
        <v>คน</v>
      </c>
      <c r="K4" s="128" t="str">
        <f t="shared" si="0"/>
        <v>คน</v>
      </c>
      <c r="L4" s="128" t="str">
        <f t="shared" si="0"/>
        <v>คน</v>
      </c>
      <c r="M4" s="128" t="str">
        <f t="shared" si="0"/>
        <v>คน</v>
      </c>
      <c r="N4" s="128" t="str">
        <f t="shared" si="0"/>
        <v>คน</v>
      </c>
      <c r="O4" s="128" t="str">
        <f>N4</f>
        <v>คน</v>
      </c>
      <c r="P4" s="128" t="str">
        <f t="shared" si="0"/>
        <v>คน</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4">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33">
        <f>SUM(K6049,K6060,K6068,K6079,K6091,K6103,K6117,K6132,K6138)</f>
        <v>71852</v>
      </c>
      <c r="L6048" s="133">
        <f t="shared" ref="L6048:M6048" si="1">SUM(L6049,L6060,L6068,L6079,L6091,L6103,L6117,L6132,L6138)</f>
        <v>64112</v>
      </c>
      <c r="M6048" s="133">
        <f t="shared" si="1"/>
        <v>70931</v>
      </c>
      <c r="N6048" s="121"/>
      <c r="O6048" s="121"/>
      <c r="P6048" s="121"/>
    </row>
    <row r="6049" spans="1:16">
      <c r="A6049" s="88" t="s">
        <v>11172</v>
      </c>
      <c r="B6049" s="89" t="s">
        <v>11171</v>
      </c>
      <c r="C6049" s="90" t="s">
        <v>11173</v>
      </c>
      <c r="D6049" s="91"/>
      <c r="E6049" s="92"/>
      <c r="F6049" s="92"/>
      <c r="G6049" s="92"/>
      <c r="H6049" s="92"/>
      <c r="I6049" s="92"/>
      <c r="J6049" s="92"/>
      <c r="K6049" s="92">
        <f>SUM(K6050:K6059)</f>
        <v>9787</v>
      </c>
      <c r="L6049" s="92">
        <f t="shared" ref="L6049:M6049" si="2">SUM(L6050:L6059)</f>
        <v>8428</v>
      </c>
      <c r="M6049" s="92">
        <f t="shared" si="2"/>
        <v>8905</v>
      </c>
      <c r="N6049" s="92"/>
      <c r="O6049" s="92"/>
      <c r="P6049" s="92"/>
    </row>
    <row r="6050" spans="1:16">
      <c r="A6050" s="88" t="s">
        <v>11174</v>
      </c>
      <c r="B6050" s="89" t="s">
        <v>11171</v>
      </c>
      <c r="C6050" s="90" t="s">
        <v>11173</v>
      </c>
      <c r="D6050" s="91" t="s">
        <v>11175</v>
      </c>
      <c r="E6050" s="92"/>
      <c r="F6050" s="92"/>
      <c r="J6050" s="92"/>
      <c r="K6050" s="92">
        <v>70</v>
      </c>
      <c r="L6050" s="92">
        <v>39</v>
      </c>
      <c r="M6050" s="92">
        <v>76</v>
      </c>
      <c r="N6050" s="92"/>
      <c r="O6050" s="92"/>
      <c r="P6050" s="92"/>
    </row>
    <row r="6051" spans="1:16">
      <c r="A6051" s="88" t="s">
        <v>11176</v>
      </c>
      <c r="B6051" s="89" t="s">
        <v>11171</v>
      </c>
      <c r="C6051" s="90" t="s">
        <v>11173</v>
      </c>
      <c r="D6051" s="91" t="s">
        <v>2246</v>
      </c>
      <c r="E6051" s="92"/>
      <c r="F6051" s="92"/>
      <c r="J6051" s="92"/>
      <c r="K6051" s="92">
        <v>1372</v>
      </c>
      <c r="L6051" s="92">
        <v>1336</v>
      </c>
      <c r="M6051" s="92">
        <v>1396</v>
      </c>
      <c r="N6051" s="92"/>
      <c r="O6051" s="92"/>
      <c r="P6051" s="92"/>
    </row>
    <row r="6052" spans="1:16">
      <c r="A6052" s="88" t="s">
        <v>11177</v>
      </c>
      <c r="B6052" s="89" t="s">
        <v>11171</v>
      </c>
      <c r="C6052" s="90" t="s">
        <v>11173</v>
      </c>
      <c r="D6052" s="91" t="s">
        <v>2194</v>
      </c>
      <c r="E6052" s="92"/>
      <c r="F6052" s="92"/>
      <c r="J6052" s="92"/>
      <c r="K6052" s="92">
        <v>1749</v>
      </c>
      <c r="L6052" s="92">
        <v>1627</v>
      </c>
      <c r="M6052" s="92">
        <v>1843</v>
      </c>
      <c r="N6052" s="92"/>
      <c r="O6052" s="92"/>
      <c r="P6052" s="92"/>
    </row>
    <row r="6053" spans="1:16">
      <c r="A6053" s="88" t="s">
        <v>11178</v>
      </c>
      <c r="B6053" s="89" t="s">
        <v>11171</v>
      </c>
      <c r="C6053" s="90" t="s">
        <v>11173</v>
      </c>
      <c r="D6053" s="91" t="s">
        <v>11179</v>
      </c>
      <c r="E6053" s="92"/>
      <c r="F6053" s="92"/>
      <c r="J6053" s="92"/>
      <c r="K6053" s="92">
        <v>859</v>
      </c>
      <c r="L6053" s="92">
        <v>590</v>
      </c>
      <c r="M6053" s="92">
        <v>578</v>
      </c>
      <c r="N6053" s="92"/>
      <c r="O6053" s="92"/>
      <c r="P6053" s="92"/>
    </row>
    <row r="6054" spans="1:16">
      <c r="A6054" s="88" t="s">
        <v>11180</v>
      </c>
      <c r="B6054" s="89" t="s">
        <v>11171</v>
      </c>
      <c r="C6054" s="90" t="s">
        <v>11173</v>
      </c>
      <c r="D6054" s="91" t="s">
        <v>11181</v>
      </c>
      <c r="E6054" s="92"/>
      <c r="F6054" s="92"/>
      <c r="J6054" s="92"/>
      <c r="K6054" s="92">
        <v>966</v>
      </c>
      <c r="L6054" s="92">
        <v>813</v>
      </c>
      <c r="M6054" s="92">
        <v>824</v>
      </c>
      <c r="N6054" s="92"/>
      <c r="O6054" s="92"/>
      <c r="P6054" s="92"/>
    </row>
    <row r="6055" spans="1:16">
      <c r="A6055" s="88" t="s">
        <v>11182</v>
      </c>
      <c r="B6055" s="89" t="s">
        <v>11171</v>
      </c>
      <c r="C6055" s="90" t="s">
        <v>11173</v>
      </c>
      <c r="D6055" s="91" t="s">
        <v>1666</v>
      </c>
      <c r="E6055" s="92"/>
      <c r="F6055" s="92"/>
      <c r="J6055" s="92"/>
      <c r="K6055" s="92">
        <v>1299</v>
      </c>
      <c r="L6055" s="92">
        <v>1158</v>
      </c>
      <c r="M6055" s="92">
        <v>1207</v>
      </c>
      <c r="N6055" s="92"/>
      <c r="O6055" s="92"/>
      <c r="P6055" s="92"/>
    </row>
    <row r="6056" spans="1:16">
      <c r="A6056" s="88" t="s">
        <v>11183</v>
      </c>
      <c r="B6056" s="89" t="s">
        <v>11171</v>
      </c>
      <c r="C6056" s="90" t="s">
        <v>11173</v>
      </c>
      <c r="D6056" s="91" t="s">
        <v>11184</v>
      </c>
      <c r="E6056" s="92"/>
      <c r="F6056" s="92"/>
      <c r="J6056" s="92"/>
      <c r="K6056" s="92">
        <v>1071</v>
      </c>
      <c r="L6056" s="92">
        <v>1060</v>
      </c>
      <c r="M6056" s="92">
        <v>1056</v>
      </c>
      <c r="N6056" s="92"/>
      <c r="O6056" s="92"/>
      <c r="P6056" s="92"/>
    </row>
    <row r="6057" spans="1:16">
      <c r="A6057" s="88" t="s">
        <v>11185</v>
      </c>
      <c r="B6057" s="89" t="s">
        <v>11171</v>
      </c>
      <c r="C6057" s="90" t="s">
        <v>11173</v>
      </c>
      <c r="D6057" s="91" t="s">
        <v>11186</v>
      </c>
      <c r="E6057" s="92"/>
      <c r="F6057" s="92"/>
      <c r="J6057" s="92"/>
      <c r="K6057" s="92">
        <v>538</v>
      </c>
      <c r="L6057" s="92">
        <v>363</v>
      </c>
      <c r="M6057" s="92">
        <v>398</v>
      </c>
      <c r="N6057" s="92"/>
      <c r="O6057" s="92"/>
      <c r="P6057" s="92"/>
    </row>
    <row r="6058" spans="1:16">
      <c r="A6058" s="88" t="s">
        <v>11187</v>
      </c>
      <c r="B6058" s="89" t="s">
        <v>11171</v>
      </c>
      <c r="C6058" s="90" t="s">
        <v>11173</v>
      </c>
      <c r="D6058" s="91" t="s">
        <v>11188</v>
      </c>
      <c r="E6058" s="92"/>
      <c r="F6058" s="92"/>
      <c r="J6058" s="92"/>
      <c r="K6058" s="92">
        <v>636</v>
      </c>
      <c r="L6058" s="92">
        <v>439</v>
      </c>
      <c r="M6058" s="92">
        <v>474</v>
      </c>
      <c r="N6058" s="92"/>
      <c r="O6058" s="92"/>
      <c r="P6058" s="92"/>
    </row>
    <row r="6059" spans="1:16">
      <c r="A6059" s="88" t="s">
        <v>11189</v>
      </c>
      <c r="B6059" s="89" t="s">
        <v>11171</v>
      </c>
      <c r="C6059" s="90" t="s">
        <v>11173</v>
      </c>
      <c r="D6059" s="91" t="s">
        <v>11190</v>
      </c>
      <c r="E6059" s="92"/>
      <c r="F6059" s="92"/>
      <c r="J6059" s="92"/>
      <c r="K6059" s="92">
        <v>1227</v>
      </c>
      <c r="L6059" s="92">
        <v>1003</v>
      </c>
      <c r="M6059" s="92">
        <v>1053</v>
      </c>
      <c r="N6059" s="92"/>
      <c r="O6059" s="92"/>
      <c r="P6059" s="92"/>
    </row>
    <row r="6060" spans="1:16">
      <c r="A6060" s="88" t="s">
        <v>11191</v>
      </c>
      <c r="B6060" s="89" t="s">
        <v>11171</v>
      </c>
      <c r="C6060" s="90" t="s">
        <v>11192</v>
      </c>
      <c r="D6060" s="91"/>
      <c r="E6060" s="92"/>
      <c r="F6060" s="92"/>
      <c r="J6060" s="92"/>
      <c r="K6060" s="92">
        <f>SUM(K6061:K6067)</f>
        <v>6691</v>
      </c>
      <c r="L6060" s="92">
        <f t="shared" ref="L6060:M6060" si="3">SUM(L6061:L6067)</f>
        <v>6183</v>
      </c>
      <c r="M6060" s="92">
        <f t="shared" si="3"/>
        <v>6780</v>
      </c>
      <c r="N6060" s="92"/>
      <c r="O6060" s="92"/>
      <c r="P6060" s="92"/>
    </row>
    <row r="6061" spans="1:16">
      <c r="A6061" s="88" t="s">
        <v>11193</v>
      </c>
      <c r="B6061" s="89" t="s">
        <v>11171</v>
      </c>
      <c r="C6061" s="90" t="s">
        <v>11192</v>
      </c>
      <c r="D6061" s="91" t="s">
        <v>11194</v>
      </c>
      <c r="E6061" s="92"/>
      <c r="F6061" s="92"/>
      <c r="J6061" s="92"/>
      <c r="K6061" s="92">
        <v>857</v>
      </c>
      <c r="L6061" s="92">
        <v>792</v>
      </c>
      <c r="M6061" s="92">
        <v>882</v>
      </c>
      <c r="N6061" s="92"/>
      <c r="O6061" s="92"/>
      <c r="P6061" s="92"/>
    </row>
    <row r="6062" spans="1:16">
      <c r="A6062" s="88" t="s">
        <v>11195</v>
      </c>
      <c r="B6062" s="89" t="s">
        <v>11171</v>
      </c>
      <c r="C6062" s="90" t="s">
        <v>11192</v>
      </c>
      <c r="D6062" s="91" t="s">
        <v>3324</v>
      </c>
      <c r="E6062" s="92"/>
      <c r="F6062" s="92"/>
      <c r="J6062" s="92"/>
      <c r="K6062" s="92">
        <v>819</v>
      </c>
      <c r="L6062" s="92">
        <v>811</v>
      </c>
      <c r="M6062" s="92">
        <v>880</v>
      </c>
      <c r="N6062" s="92"/>
      <c r="O6062" s="92"/>
      <c r="P6062" s="92"/>
    </row>
    <row r="6063" spans="1:16">
      <c r="A6063" s="88" t="s">
        <v>11196</v>
      </c>
      <c r="B6063" s="89" t="s">
        <v>11171</v>
      </c>
      <c r="C6063" s="90" t="s">
        <v>11192</v>
      </c>
      <c r="D6063" s="91" t="s">
        <v>11197</v>
      </c>
      <c r="E6063" s="92"/>
      <c r="F6063" s="92"/>
      <c r="J6063" s="92"/>
      <c r="K6063" s="92">
        <v>672</v>
      </c>
      <c r="L6063" s="92">
        <v>637</v>
      </c>
      <c r="M6063" s="92">
        <v>695</v>
      </c>
      <c r="N6063" s="92"/>
      <c r="O6063" s="92"/>
      <c r="P6063" s="92"/>
    </row>
    <row r="6064" spans="1:16">
      <c r="A6064" s="88" t="s">
        <v>11198</v>
      </c>
      <c r="B6064" s="89" t="s">
        <v>11171</v>
      </c>
      <c r="C6064" s="90" t="s">
        <v>11192</v>
      </c>
      <c r="D6064" s="91" t="s">
        <v>11199</v>
      </c>
      <c r="E6064" s="92"/>
      <c r="F6064" s="92"/>
      <c r="J6064" s="92"/>
      <c r="K6064" s="92">
        <v>1588</v>
      </c>
      <c r="L6064" s="92">
        <v>1362</v>
      </c>
      <c r="M6064" s="92">
        <v>1412</v>
      </c>
      <c r="N6064" s="92"/>
      <c r="O6064" s="92"/>
      <c r="P6064" s="92"/>
    </row>
    <row r="6065" spans="1:16">
      <c r="A6065" s="88" t="s">
        <v>11200</v>
      </c>
      <c r="B6065" s="89" t="s">
        <v>11171</v>
      </c>
      <c r="C6065" s="90" t="s">
        <v>11192</v>
      </c>
      <c r="D6065" s="91" t="s">
        <v>1106</v>
      </c>
      <c r="E6065" s="92"/>
      <c r="F6065" s="92"/>
      <c r="J6065" s="92"/>
      <c r="K6065" s="92">
        <v>1466</v>
      </c>
      <c r="L6065" s="92">
        <v>1320</v>
      </c>
      <c r="M6065" s="92">
        <v>1501</v>
      </c>
      <c r="N6065" s="92"/>
      <c r="O6065" s="92"/>
      <c r="P6065" s="92"/>
    </row>
    <row r="6066" spans="1:16">
      <c r="A6066" s="88" t="s">
        <v>11201</v>
      </c>
      <c r="B6066" s="89" t="s">
        <v>11171</v>
      </c>
      <c r="C6066" s="90" t="s">
        <v>11192</v>
      </c>
      <c r="D6066" s="91" t="s">
        <v>7088</v>
      </c>
      <c r="E6066" s="92"/>
      <c r="F6066" s="92"/>
      <c r="J6066" s="92"/>
      <c r="K6066" s="92">
        <v>619</v>
      </c>
      <c r="L6066" s="92">
        <v>643</v>
      </c>
      <c r="M6066" s="92">
        <v>684</v>
      </c>
      <c r="N6066" s="92"/>
      <c r="O6066" s="92"/>
      <c r="P6066" s="92"/>
    </row>
    <row r="6067" spans="1:16">
      <c r="A6067" s="88" t="s">
        <v>11202</v>
      </c>
      <c r="B6067" s="89" t="s">
        <v>11171</v>
      </c>
      <c r="C6067" s="90" t="s">
        <v>11192</v>
      </c>
      <c r="D6067" s="91" t="s">
        <v>11203</v>
      </c>
      <c r="E6067" s="92"/>
      <c r="F6067" s="92"/>
      <c r="J6067" s="92"/>
      <c r="K6067" s="92">
        <v>670</v>
      </c>
      <c r="L6067" s="92">
        <v>618</v>
      </c>
      <c r="M6067" s="92">
        <v>726</v>
      </c>
      <c r="N6067" s="92"/>
      <c r="O6067" s="92"/>
      <c r="P6067" s="92"/>
    </row>
    <row r="6068" spans="1:16">
      <c r="A6068" s="88" t="s">
        <v>11204</v>
      </c>
      <c r="B6068" s="89" t="s">
        <v>11171</v>
      </c>
      <c r="C6068" s="90" t="s">
        <v>11205</v>
      </c>
      <c r="D6068" s="91"/>
      <c r="E6068" s="92"/>
      <c r="F6068" s="92"/>
      <c r="J6068" s="92"/>
      <c r="K6068" s="92">
        <f>SUM(K6069:K6078)</f>
        <v>8335</v>
      </c>
      <c r="L6068" s="92">
        <f t="shared" ref="L6068:M6068" si="4">SUM(L6069:L6078)</f>
        <v>6316</v>
      </c>
      <c r="M6068" s="92">
        <f t="shared" si="4"/>
        <v>8159</v>
      </c>
      <c r="N6068" s="92"/>
      <c r="O6068" s="92"/>
      <c r="P6068" s="92"/>
    </row>
    <row r="6069" spans="1:16">
      <c r="A6069" s="88" t="s">
        <v>11206</v>
      </c>
      <c r="B6069" s="89" t="s">
        <v>11171</v>
      </c>
      <c r="C6069" s="90" t="s">
        <v>11205</v>
      </c>
      <c r="D6069" s="91" t="s">
        <v>3560</v>
      </c>
      <c r="E6069" s="92"/>
      <c r="F6069" s="92"/>
      <c r="J6069" s="92"/>
      <c r="K6069" s="92">
        <v>1128</v>
      </c>
      <c r="L6069" s="92">
        <v>857</v>
      </c>
      <c r="M6069" s="92">
        <v>1146</v>
      </c>
      <c r="N6069" s="92"/>
      <c r="O6069" s="92"/>
      <c r="P6069" s="92"/>
    </row>
    <row r="6070" spans="1:16">
      <c r="A6070" s="88" t="s">
        <v>11207</v>
      </c>
      <c r="B6070" s="89" t="s">
        <v>11171</v>
      </c>
      <c r="C6070" s="90" t="s">
        <v>11205</v>
      </c>
      <c r="D6070" s="91" t="s">
        <v>7213</v>
      </c>
      <c r="E6070" s="92"/>
      <c r="F6070" s="92"/>
      <c r="J6070" s="92"/>
      <c r="K6070" s="92">
        <v>771</v>
      </c>
      <c r="L6070" s="92">
        <v>344</v>
      </c>
      <c r="M6070" s="92">
        <v>680</v>
      </c>
      <c r="N6070" s="92"/>
      <c r="O6070" s="92"/>
      <c r="P6070" s="92"/>
    </row>
    <row r="6071" spans="1:16">
      <c r="A6071" s="88" t="s">
        <v>11208</v>
      </c>
      <c r="B6071" s="89" t="s">
        <v>11171</v>
      </c>
      <c r="C6071" s="90" t="s">
        <v>11205</v>
      </c>
      <c r="D6071" s="91" t="s">
        <v>951</v>
      </c>
      <c r="E6071" s="92"/>
      <c r="F6071" s="92"/>
      <c r="J6071" s="92"/>
      <c r="K6071" s="92">
        <v>655</v>
      </c>
      <c r="L6071" s="92">
        <v>344</v>
      </c>
      <c r="M6071" s="92">
        <v>726</v>
      </c>
      <c r="N6071" s="92"/>
      <c r="O6071" s="92"/>
      <c r="P6071" s="92"/>
    </row>
    <row r="6072" spans="1:16">
      <c r="A6072" s="88" t="s">
        <v>11209</v>
      </c>
      <c r="B6072" s="89" t="s">
        <v>11171</v>
      </c>
      <c r="C6072" s="90" t="s">
        <v>11205</v>
      </c>
      <c r="D6072" s="91" t="s">
        <v>11210</v>
      </c>
      <c r="E6072" s="92"/>
      <c r="F6072" s="92"/>
      <c r="J6072" s="92"/>
      <c r="K6072" s="92">
        <v>793</v>
      </c>
      <c r="L6072" s="92">
        <v>741</v>
      </c>
      <c r="M6072" s="92">
        <v>776</v>
      </c>
      <c r="N6072" s="92"/>
      <c r="O6072" s="92"/>
      <c r="P6072" s="92"/>
    </row>
    <row r="6073" spans="1:16">
      <c r="A6073" s="88" t="s">
        <v>11211</v>
      </c>
      <c r="B6073" s="89" t="s">
        <v>11171</v>
      </c>
      <c r="C6073" s="90" t="s">
        <v>11205</v>
      </c>
      <c r="D6073" s="91" t="s">
        <v>11212</v>
      </c>
      <c r="E6073" s="92"/>
      <c r="F6073" s="92"/>
      <c r="J6073" s="92"/>
      <c r="K6073" s="92">
        <v>972</v>
      </c>
      <c r="L6073" s="92">
        <v>609</v>
      </c>
      <c r="M6073" s="92">
        <v>904</v>
      </c>
      <c r="N6073" s="92"/>
      <c r="O6073" s="92"/>
      <c r="P6073" s="92"/>
    </row>
    <row r="6074" spans="1:16">
      <c r="A6074" s="88" t="s">
        <v>11213</v>
      </c>
      <c r="B6074" s="89" t="s">
        <v>11171</v>
      </c>
      <c r="C6074" s="90" t="s">
        <v>11205</v>
      </c>
      <c r="D6074" s="91" t="s">
        <v>2072</v>
      </c>
      <c r="E6074" s="92"/>
      <c r="F6074" s="92"/>
      <c r="J6074" s="92"/>
      <c r="K6074" s="92">
        <v>1038</v>
      </c>
      <c r="L6074" s="92">
        <v>858</v>
      </c>
      <c r="M6074" s="92">
        <v>1045</v>
      </c>
      <c r="N6074" s="92"/>
      <c r="O6074" s="92"/>
      <c r="P6074" s="92"/>
    </row>
    <row r="6075" spans="1:16">
      <c r="A6075" s="88" t="s">
        <v>11214</v>
      </c>
      <c r="B6075" s="89" t="s">
        <v>11171</v>
      </c>
      <c r="C6075" s="90" t="s">
        <v>11205</v>
      </c>
      <c r="D6075" s="91" t="s">
        <v>11215</v>
      </c>
      <c r="E6075" s="92"/>
      <c r="F6075" s="92"/>
      <c r="J6075" s="92"/>
      <c r="K6075" s="92">
        <v>1187</v>
      </c>
      <c r="L6075" s="92">
        <v>1073</v>
      </c>
      <c r="M6075" s="92">
        <v>1102</v>
      </c>
      <c r="N6075" s="92"/>
      <c r="O6075" s="92"/>
      <c r="P6075" s="92"/>
    </row>
    <row r="6076" spans="1:16">
      <c r="A6076" s="88" t="s">
        <v>11216</v>
      </c>
      <c r="B6076" s="89" t="s">
        <v>11171</v>
      </c>
      <c r="C6076" s="90" t="s">
        <v>11205</v>
      </c>
      <c r="D6076" s="91" t="s">
        <v>11217</v>
      </c>
      <c r="E6076" s="92"/>
      <c r="F6076" s="92"/>
      <c r="J6076" s="92"/>
      <c r="K6076" s="92">
        <v>530</v>
      </c>
      <c r="L6076" s="92">
        <v>423</v>
      </c>
      <c r="M6076" s="92">
        <v>526</v>
      </c>
      <c r="N6076" s="92"/>
      <c r="O6076" s="92"/>
      <c r="P6076" s="92"/>
    </row>
    <row r="6077" spans="1:16">
      <c r="A6077" s="88" t="s">
        <v>11218</v>
      </c>
      <c r="B6077" s="89" t="s">
        <v>11171</v>
      </c>
      <c r="C6077" s="90" t="s">
        <v>11205</v>
      </c>
      <c r="D6077" s="91" t="s">
        <v>11219</v>
      </c>
      <c r="E6077" s="92"/>
      <c r="F6077" s="92"/>
      <c r="J6077" s="92"/>
      <c r="K6077" s="92">
        <v>896</v>
      </c>
      <c r="L6077" s="92">
        <v>734</v>
      </c>
      <c r="M6077" s="92">
        <v>904</v>
      </c>
      <c r="N6077" s="92"/>
      <c r="O6077" s="92"/>
      <c r="P6077" s="92"/>
    </row>
    <row r="6078" spans="1:16">
      <c r="A6078" s="88" t="s">
        <v>11220</v>
      </c>
      <c r="B6078" s="89" t="s">
        <v>11171</v>
      </c>
      <c r="C6078" s="90" t="s">
        <v>11205</v>
      </c>
      <c r="D6078" s="91" t="s">
        <v>11221</v>
      </c>
      <c r="E6078" s="92"/>
      <c r="F6078" s="92"/>
      <c r="J6078" s="92"/>
      <c r="K6078" s="92">
        <v>365</v>
      </c>
      <c r="L6078" s="92">
        <v>333</v>
      </c>
      <c r="M6078" s="92">
        <v>350</v>
      </c>
      <c r="N6078" s="92"/>
      <c r="O6078" s="92"/>
      <c r="P6078" s="92"/>
    </row>
    <row r="6079" spans="1:16">
      <c r="A6079" s="88" t="s">
        <v>11222</v>
      </c>
      <c r="B6079" s="89" t="s">
        <v>11171</v>
      </c>
      <c r="C6079" s="90" t="s">
        <v>11223</v>
      </c>
      <c r="D6079" s="91"/>
      <c r="E6079" s="92"/>
      <c r="F6079" s="92"/>
      <c r="J6079" s="92"/>
      <c r="K6079" s="92">
        <f>SUM(K6080:K6090)</f>
        <v>8961</v>
      </c>
      <c r="L6079" s="92">
        <f t="shared" ref="L6079:M6079" si="5">SUM(L6080:L6090)</f>
        <v>8787</v>
      </c>
      <c r="M6079" s="92">
        <f t="shared" si="5"/>
        <v>9175</v>
      </c>
      <c r="N6079" s="92"/>
      <c r="O6079" s="92"/>
      <c r="P6079" s="92"/>
    </row>
    <row r="6080" spans="1:16">
      <c r="A6080" s="88" t="s">
        <v>11224</v>
      </c>
      <c r="B6080" s="89" t="s">
        <v>11171</v>
      </c>
      <c r="C6080" s="90" t="s">
        <v>11223</v>
      </c>
      <c r="D6080" s="91" t="s">
        <v>11225</v>
      </c>
      <c r="E6080" s="92"/>
      <c r="F6080" s="92"/>
      <c r="J6080" s="92"/>
      <c r="K6080" s="92">
        <v>736</v>
      </c>
      <c r="L6080" s="92">
        <v>745</v>
      </c>
      <c r="M6080" s="92">
        <v>739</v>
      </c>
      <c r="N6080" s="92"/>
      <c r="O6080" s="92"/>
      <c r="P6080" s="92"/>
    </row>
    <row r="6081" spans="1:16">
      <c r="A6081" s="88" t="s">
        <v>11226</v>
      </c>
      <c r="B6081" s="89" t="s">
        <v>11171</v>
      </c>
      <c r="C6081" s="90" t="s">
        <v>11223</v>
      </c>
      <c r="D6081" s="91" t="s">
        <v>11227</v>
      </c>
      <c r="E6081" s="92"/>
      <c r="F6081" s="92"/>
      <c r="J6081" s="92"/>
      <c r="K6081" s="92">
        <v>356</v>
      </c>
      <c r="L6081" s="92">
        <v>356</v>
      </c>
      <c r="M6081" s="92">
        <v>373</v>
      </c>
      <c r="N6081" s="92"/>
      <c r="O6081" s="92"/>
      <c r="P6081" s="92"/>
    </row>
    <row r="6082" spans="1:16">
      <c r="A6082" s="88" t="s">
        <v>11228</v>
      </c>
      <c r="B6082" s="89" t="s">
        <v>11171</v>
      </c>
      <c r="C6082" s="90" t="s">
        <v>11223</v>
      </c>
      <c r="D6082" s="91" t="s">
        <v>11229</v>
      </c>
      <c r="E6082" s="92"/>
      <c r="F6082" s="92"/>
      <c r="J6082" s="92"/>
      <c r="K6082" s="92">
        <v>626</v>
      </c>
      <c r="L6082" s="92">
        <v>589</v>
      </c>
      <c r="M6082" s="92">
        <v>630</v>
      </c>
      <c r="N6082" s="92"/>
      <c r="O6082" s="92"/>
      <c r="P6082" s="92"/>
    </row>
    <row r="6083" spans="1:16">
      <c r="A6083" s="88" t="s">
        <v>11230</v>
      </c>
      <c r="B6083" s="89" t="s">
        <v>11171</v>
      </c>
      <c r="C6083" s="90" t="s">
        <v>11223</v>
      </c>
      <c r="D6083" s="91" t="s">
        <v>11231</v>
      </c>
      <c r="E6083" s="92"/>
      <c r="F6083" s="92"/>
      <c r="J6083" s="92"/>
      <c r="K6083" s="92">
        <v>567</v>
      </c>
      <c r="L6083" s="92">
        <v>573</v>
      </c>
      <c r="M6083" s="92">
        <v>594</v>
      </c>
      <c r="N6083" s="92"/>
      <c r="O6083" s="92"/>
      <c r="P6083" s="92"/>
    </row>
    <row r="6084" spans="1:16">
      <c r="A6084" s="88" t="s">
        <v>11232</v>
      </c>
      <c r="B6084" s="89" t="s">
        <v>11171</v>
      </c>
      <c r="C6084" s="90" t="s">
        <v>11223</v>
      </c>
      <c r="D6084" s="91" t="s">
        <v>11233</v>
      </c>
      <c r="E6084" s="92"/>
      <c r="F6084" s="92"/>
      <c r="J6084" s="92"/>
      <c r="K6084" s="92">
        <v>1446</v>
      </c>
      <c r="L6084" s="92">
        <v>1449</v>
      </c>
      <c r="M6084" s="92">
        <v>1500</v>
      </c>
      <c r="N6084" s="92"/>
      <c r="O6084" s="92"/>
      <c r="P6084" s="92"/>
    </row>
    <row r="6085" spans="1:16">
      <c r="A6085" s="88" t="s">
        <v>11234</v>
      </c>
      <c r="B6085" s="89" t="s">
        <v>11171</v>
      </c>
      <c r="C6085" s="90" t="s">
        <v>11223</v>
      </c>
      <c r="D6085" s="91" t="s">
        <v>11235</v>
      </c>
      <c r="E6085" s="92"/>
      <c r="F6085" s="92"/>
      <c r="J6085" s="92"/>
      <c r="K6085" s="92">
        <v>906</v>
      </c>
      <c r="L6085" s="92">
        <v>924</v>
      </c>
      <c r="M6085" s="92">
        <v>978</v>
      </c>
      <c r="N6085" s="92"/>
      <c r="O6085" s="92"/>
      <c r="P6085" s="92"/>
    </row>
    <row r="6086" spans="1:16">
      <c r="A6086" s="88" t="s">
        <v>11236</v>
      </c>
      <c r="B6086" s="89" t="s">
        <v>11171</v>
      </c>
      <c r="C6086" s="90" t="s">
        <v>11223</v>
      </c>
      <c r="D6086" s="91" t="s">
        <v>6080</v>
      </c>
      <c r="E6086" s="92"/>
      <c r="F6086" s="92"/>
      <c r="J6086" s="92"/>
      <c r="K6086" s="92">
        <v>643</v>
      </c>
      <c r="L6086" s="92">
        <v>651</v>
      </c>
      <c r="M6086" s="92">
        <v>711</v>
      </c>
      <c r="N6086" s="92"/>
      <c r="O6086" s="92"/>
      <c r="P6086" s="92"/>
    </row>
    <row r="6087" spans="1:16">
      <c r="A6087" s="88" t="s">
        <v>11237</v>
      </c>
      <c r="B6087" s="89" t="s">
        <v>11171</v>
      </c>
      <c r="C6087" s="90" t="s">
        <v>11223</v>
      </c>
      <c r="D6087" s="91" t="s">
        <v>11238</v>
      </c>
      <c r="E6087" s="92"/>
      <c r="F6087" s="92"/>
      <c r="J6087" s="92"/>
      <c r="K6087" s="92">
        <v>829</v>
      </c>
      <c r="L6087" s="92">
        <v>789</v>
      </c>
      <c r="M6087" s="92">
        <v>844</v>
      </c>
      <c r="N6087" s="92"/>
      <c r="O6087" s="92"/>
      <c r="P6087" s="92"/>
    </row>
    <row r="6088" spans="1:16">
      <c r="A6088" s="88" t="s">
        <v>11239</v>
      </c>
      <c r="B6088" s="89" t="s">
        <v>11171</v>
      </c>
      <c r="C6088" s="90" t="s">
        <v>11223</v>
      </c>
      <c r="D6088" s="91" t="s">
        <v>1892</v>
      </c>
      <c r="E6088" s="92"/>
      <c r="F6088" s="92"/>
      <c r="J6088" s="92"/>
      <c r="K6088" s="92">
        <v>1367</v>
      </c>
      <c r="L6088" s="92">
        <v>1323</v>
      </c>
      <c r="M6088" s="92">
        <v>1321</v>
      </c>
      <c r="N6088" s="92"/>
      <c r="O6088" s="92"/>
      <c r="P6088" s="92"/>
    </row>
    <row r="6089" spans="1:16">
      <c r="A6089" s="88" t="s">
        <v>11240</v>
      </c>
      <c r="B6089" s="89" t="s">
        <v>11171</v>
      </c>
      <c r="C6089" s="90" t="s">
        <v>11223</v>
      </c>
      <c r="D6089" s="91" t="s">
        <v>5851</v>
      </c>
      <c r="E6089" s="92"/>
      <c r="F6089" s="92"/>
      <c r="J6089" s="92"/>
      <c r="K6089" s="92">
        <v>728</v>
      </c>
      <c r="L6089" s="92">
        <v>679</v>
      </c>
      <c r="M6089" s="92">
        <v>706</v>
      </c>
      <c r="N6089" s="92"/>
      <c r="O6089" s="92"/>
      <c r="P6089" s="92"/>
    </row>
    <row r="6090" spans="1:16">
      <c r="A6090" s="88" t="s">
        <v>11241</v>
      </c>
      <c r="B6090" s="89" t="s">
        <v>11171</v>
      </c>
      <c r="C6090" s="90" t="s">
        <v>11223</v>
      </c>
      <c r="D6090" s="91" t="s">
        <v>11242</v>
      </c>
      <c r="E6090" s="92"/>
      <c r="F6090" s="92"/>
      <c r="J6090" s="92"/>
      <c r="K6090" s="92">
        <v>757</v>
      </c>
      <c r="L6090" s="92">
        <v>709</v>
      </c>
      <c r="M6090" s="92">
        <v>779</v>
      </c>
      <c r="N6090" s="92"/>
      <c r="O6090" s="92"/>
      <c r="P6090" s="92"/>
    </row>
    <row r="6091" spans="1:16">
      <c r="A6091" s="88" t="s">
        <v>11243</v>
      </c>
      <c r="B6091" s="89" t="s">
        <v>11171</v>
      </c>
      <c r="C6091" s="90" t="s">
        <v>11244</v>
      </c>
      <c r="D6091" s="91"/>
      <c r="E6091" s="92"/>
      <c r="F6091" s="92"/>
      <c r="J6091" s="92"/>
      <c r="K6091" s="92">
        <f>SUM(K6092:K6102)</f>
        <v>11758</v>
      </c>
      <c r="L6091" s="92">
        <f t="shared" ref="L6091:M6091" si="6">SUM(L6092:L6102)</f>
        <v>10020</v>
      </c>
      <c r="M6091" s="92">
        <f t="shared" si="6"/>
        <v>11710</v>
      </c>
      <c r="N6091" s="92"/>
      <c r="O6091" s="92"/>
      <c r="P6091" s="92"/>
    </row>
    <row r="6092" spans="1:16">
      <c r="A6092" s="88" t="s">
        <v>11245</v>
      </c>
      <c r="B6092" s="89" t="s">
        <v>11171</v>
      </c>
      <c r="C6092" s="90" t="s">
        <v>11244</v>
      </c>
      <c r="D6092" s="91" t="s">
        <v>11246</v>
      </c>
      <c r="E6092" s="92"/>
      <c r="F6092" s="92"/>
      <c r="J6092" s="92"/>
      <c r="K6092" s="92">
        <v>153</v>
      </c>
      <c r="L6092" s="92">
        <v>144</v>
      </c>
      <c r="M6092" s="92">
        <v>248</v>
      </c>
      <c r="N6092" s="92"/>
      <c r="O6092" s="92"/>
      <c r="P6092" s="92"/>
    </row>
    <row r="6093" spans="1:16">
      <c r="A6093" s="88" t="s">
        <v>11247</v>
      </c>
      <c r="B6093" s="89" t="s">
        <v>11171</v>
      </c>
      <c r="C6093" s="90" t="s">
        <v>11244</v>
      </c>
      <c r="D6093" s="91" t="s">
        <v>1353</v>
      </c>
      <c r="E6093" s="92"/>
      <c r="F6093" s="92"/>
      <c r="J6093" s="92"/>
      <c r="K6093" s="92">
        <v>819</v>
      </c>
      <c r="L6093" s="92">
        <v>841</v>
      </c>
      <c r="M6093" s="92">
        <v>920</v>
      </c>
      <c r="N6093" s="92"/>
      <c r="O6093" s="92"/>
      <c r="P6093" s="92"/>
    </row>
    <row r="6094" spans="1:16">
      <c r="A6094" s="88" t="s">
        <v>11248</v>
      </c>
      <c r="B6094" s="89" t="s">
        <v>11171</v>
      </c>
      <c r="C6094" s="90" t="s">
        <v>11244</v>
      </c>
      <c r="D6094" s="91" t="s">
        <v>11249</v>
      </c>
      <c r="E6094" s="92"/>
      <c r="F6094" s="92"/>
      <c r="J6094" s="92"/>
      <c r="K6094" s="92">
        <v>929</v>
      </c>
      <c r="L6094" s="92">
        <v>543</v>
      </c>
      <c r="M6094" s="92">
        <v>537</v>
      </c>
      <c r="N6094" s="92"/>
      <c r="O6094" s="92"/>
      <c r="P6094" s="92"/>
    </row>
    <row r="6095" spans="1:16">
      <c r="A6095" s="88" t="s">
        <v>11250</v>
      </c>
      <c r="B6095" s="89" t="s">
        <v>11171</v>
      </c>
      <c r="C6095" s="90" t="s">
        <v>11244</v>
      </c>
      <c r="D6095" s="91" t="s">
        <v>11251</v>
      </c>
      <c r="E6095" s="92"/>
      <c r="F6095" s="92"/>
      <c r="J6095" s="92"/>
      <c r="K6095" s="92">
        <v>2407</v>
      </c>
      <c r="L6095" s="92">
        <v>1361</v>
      </c>
      <c r="M6095" s="92">
        <v>2169</v>
      </c>
      <c r="N6095" s="92"/>
      <c r="O6095" s="92"/>
      <c r="P6095" s="92"/>
    </row>
    <row r="6096" spans="1:16">
      <c r="A6096" s="88" t="s">
        <v>11252</v>
      </c>
      <c r="B6096" s="89" t="s">
        <v>11171</v>
      </c>
      <c r="C6096" s="90" t="s">
        <v>11244</v>
      </c>
      <c r="D6096" s="91" t="s">
        <v>11253</v>
      </c>
      <c r="E6096" s="92"/>
      <c r="F6096" s="92"/>
      <c r="J6096" s="92"/>
      <c r="K6096" s="92">
        <v>1654</v>
      </c>
      <c r="L6096" s="92">
        <v>1495</v>
      </c>
      <c r="M6096" s="92">
        <v>1702</v>
      </c>
      <c r="N6096" s="92"/>
      <c r="O6096" s="92"/>
      <c r="P6096" s="92"/>
    </row>
    <row r="6097" spans="1:16">
      <c r="A6097" s="88" t="s">
        <v>11254</v>
      </c>
      <c r="B6097" s="89" t="s">
        <v>11171</v>
      </c>
      <c r="C6097" s="90" t="s">
        <v>11244</v>
      </c>
      <c r="D6097" s="91" t="s">
        <v>6713</v>
      </c>
      <c r="E6097" s="92"/>
      <c r="F6097" s="92"/>
      <c r="J6097" s="92"/>
      <c r="K6097" s="92">
        <v>694</v>
      </c>
      <c r="L6097" s="92">
        <v>670</v>
      </c>
      <c r="M6097" s="92">
        <v>701</v>
      </c>
      <c r="N6097" s="92"/>
      <c r="O6097" s="92"/>
      <c r="P6097" s="92"/>
    </row>
    <row r="6098" spans="1:16">
      <c r="A6098" s="88" t="s">
        <v>11255</v>
      </c>
      <c r="B6098" s="89" t="s">
        <v>11171</v>
      </c>
      <c r="C6098" s="90" t="s">
        <v>11244</v>
      </c>
      <c r="D6098" s="91" t="s">
        <v>1870</v>
      </c>
      <c r="E6098" s="92"/>
      <c r="F6098" s="92"/>
      <c r="J6098" s="92"/>
      <c r="K6098" s="92">
        <v>981</v>
      </c>
      <c r="L6098" s="92">
        <v>738</v>
      </c>
      <c r="M6098" s="92">
        <v>877</v>
      </c>
      <c r="N6098" s="92"/>
      <c r="O6098" s="92"/>
      <c r="P6098" s="92"/>
    </row>
    <row r="6099" spans="1:16">
      <c r="A6099" s="88" t="s">
        <v>11256</v>
      </c>
      <c r="B6099" s="89" t="s">
        <v>11171</v>
      </c>
      <c r="C6099" s="90" t="s">
        <v>11244</v>
      </c>
      <c r="D6099" s="91" t="s">
        <v>11257</v>
      </c>
      <c r="E6099" s="92"/>
      <c r="F6099" s="92"/>
      <c r="J6099" s="92"/>
      <c r="K6099" s="92">
        <v>386</v>
      </c>
      <c r="L6099" s="92">
        <v>220</v>
      </c>
      <c r="M6099" s="92">
        <v>498</v>
      </c>
      <c r="N6099" s="92"/>
      <c r="O6099" s="92"/>
      <c r="P6099" s="92"/>
    </row>
    <row r="6100" spans="1:16">
      <c r="A6100" s="88" t="s">
        <v>11258</v>
      </c>
      <c r="B6100" s="89" t="s">
        <v>11171</v>
      </c>
      <c r="C6100" s="90" t="s">
        <v>11244</v>
      </c>
      <c r="D6100" s="91" t="s">
        <v>11259</v>
      </c>
      <c r="E6100" s="92"/>
      <c r="F6100" s="92"/>
      <c r="J6100" s="92"/>
      <c r="K6100" s="92">
        <v>619</v>
      </c>
      <c r="L6100" s="92">
        <v>699</v>
      </c>
      <c r="M6100" s="92">
        <v>682</v>
      </c>
      <c r="N6100" s="92"/>
      <c r="O6100" s="92"/>
      <c r="P6100" s="92"/>
    </row>
    <row r="6101" spans="1:16">
      <c r="A6101" s="88" t="s">
        <v>11260</v>
      </c>
      <c r="B6101" s="89" t="s">
        <v>11171</v>
      </c>
      <c r="C6101" s="90" t="s">
        <v>11244</v>
      </c>
      <c r="D6101" s="91" t="s">
        <v>9489</v>
      </c>
      <c r="E6101" s="92"/>
      <c r="F6101" s="92"/>
      <c r="J6101" s="92"/>
      <c r="K6101" s="92">
        <v>1597</v>
      </c>
      <c r="L6101" s="92">
        <v>1833</v>
      </c>
      <c r="M6101" s="92">
        <v>1815</v>
      </c>
      <c r="N6101" s="92"/>
      <c r="O6101" s="92"/>
      <c r="P6101" s="92"/>
    </row>
    <row r="6102" spans="1:16">
      <c r="A6102" s="88" t="s">
        <v>11261</v>
      </c>
      <c r="B6102" s="89" t="s">
        <v>11171</v>
      </c>
      <c r="C6102" s="90" t="s">
        <v>11244</v>
      </c>
      <c r="D6102" s="91" t="s">
        <v>11262</v>
      </c>
      <c r="E6102" s="92"/>
      <c r="F6102" s="92"/>
      <c r="J6102" s="92"/>
      <c r="K6102" s="92">
        <v>1519</v>
      </c>
      <c r="L6102" s="92">
        <v>1476</v>
      </c>
      <c r="M6102" s="92">
        <v>1561</v>
      </c>
      <c r="N6102" s="92"/>
      <c r="O6102" s="92"/>
      <c r="P6102" s="92"/>
    </row>
    <row r="6103" spans="1:16">
      <c r="A6103" s="88" t="s">
        <v>11263</v>
      </c>
      <c r="B6103" s="89" t="s">
        <v>11171</v>
      </c>
      <c r="C6103" s="90" t="s">
        <v>11264</v>
      </c>
      <c r="D6103" s="91"/>
      <c r="E6103" s="92"/>
      <c r="F6103" s="92"/>
      <c r="J6103" s="92"/>
      <c r="K6103" s="92">
        <f>SUM(K6104:K6116)</f>
        <v>9205</v>
      </c>
      <c r="L6103" s="92">
        <f t="shared" ref="L6103:M6103" si="7">SUM(L6104:L6116)</f>
        <v>8586</v>
      </c>
      <c r="M6103" s="92">
        <f t="shared" si="7"/>
        <v>9224</v>
      </c>
      <c r="N6103" s="92"/>
      <c r="O6103" s="92"/>
      <c r="P6103" s="92"/>
    </row>
    <row r="6104" spans="1:16">
      <c r="A6104" s="88" t="s">
        <v>11265</v>
      </c>
      <c r="B6104" s="89" t="s">
        <v>11171</v>
      </c>
      <c r="C6104" s="90" t="s">
        <v>11264</v>
      </c>
      <c r="D6104" s="91" t="s">
        <v>11266</v>
      </c>
      <c r="E6104" s="92"/>
      <c r="F6104" s="92"/>
      <c r="J6104" s="92"/>
      <c r="K6104" s="92">
        <v>132</v>
      </c>
      <c r="L6104" s="92">
        <v>141</v>
      </c>
      <c r="M6104" s="92">
        <v>182</v>
      </c>
      <c r="N6104" s="92"/>
      <c r="O6104" s="92"/>
      <c r="P6104" s="92"/>
    </row>
    <row r="6105" spans="1:16">
      <c r="A6105" s="88" t="s">
        <v>11267</v>
      </c>
      <c r="B6105" s="89" t="s">
        <v>11171</v>
      </c>
      <c r="C6105" s="90" t="s">
        <v>11264</v>
      </c>
      <c r="D6105" s="91" t="s">
        <v>11203</v>
      </c>
      <c r="E6105" s="92"/>
      <c r="F6105" s="92"/>
      <c r="J6105" s="92"/>
      <c r="K6105" s="92">
        <v>486</v>
      </c>
      <c r="L6105" s="92">
        <v>470</v>
      </c>
      <c r="M6105" s="92">
        <v>526</v>
      </c>
      <c r="N6105" s="92"/>
      <c r="O6105" s="92"/>
      <c r="P6105" s="92"/>
    </row>
    <row r="6106" spans="1:16">
      <c r="A6106" s="88" t="s">
        <v>11268</v>
      </c>
      <c r="B6106" s="89" t="s">
        <v>11171</v>
      </c>
      <c r="C6106" s="90" t="s">
        <v>11264</v>
      </c>
      <c r="D6106" s="91" t="s">
        <v>1097</v>
      </c>
      <c r="E6106" s="92"/>
      <c r="F6106" s="92"/>
      <c r="J6106" s="92"/>
      <c r="K6106" s="92">
        <v>732</v>
      </c>
      <c r="L6106" s="92">
        <v>529</v>
      </c>
      <c r="M6106" s="92">
        <v>623</v>
      </c>
      <c r="N6106" s="92"/>
      <c r="O6106" s="92"/>
      <c r="P6106" s="92"/>
    </row>
    <row r="6107" spans="1:16">
      <c r="A6107" s="88" t="s">
        <v>11269</v>
      </c>
      <c r="B6107" s="89" t="s">
        <v>11171</v>
      </c>
      <c r="C6107" s="90" t="s">
        <v>11264</v>
      </c>
      <c r="D6107" s="91" t="s">
        <v>1326</v>
      </c>
      <c r="E6107" s="92"/>
      <c r="F6107" s="92"/>
      <c r="J6107" s="92"/>
      <c r="K6107" s="92">
        <v>363</v>
      </c>
      <c r="L6107" s="92">
        <v>391</v>
      </c>
      <c r="M6107" s="92">
        <v>394</v>
      </c>
      <c r="N6107" s="92"/>
      <c r="O6107" s="92"/>
      <c r="P6107" s="92"/>
    </row>
    <row r="6108" spans="1:16">
      <c r="A6108" s="88" t="s">
        <v>11270</v>
      </c>
      <c r="B6108" s="89" t="s">
        <v>11171</v>
      </c>
      <c r="C6108" s="90" t="s">
        <v>11264</v>
      </c>
      <c r="D6108" s="91" t="s">
        <v>1738</v>
      </c>
      <c r="E6108" s="92"/>
      <c r="F6108" s="92"/>
      <c r="J6108" s="92"/>
      <c r="K6108" s="92">
        <v>823</v>
      </c>
      <c r="L6108" s="92">
        <v>762</v>
      </c>
      <c r="M6108" s="92">
        <v>758</v>
      </c>
      <c r="N6108" s="92"/>
      <c r="O6108" s="92"/>
      <c r="P6108" s="92"/>
    </row>
    <row r="6109" spans="1:16">
      <c r="A6109" s="88" t="s">
        <v>11271</v>
      </c>
      <c r="B6109" s="89" t="s">
        <v>11171</v>
      </c>
      <c r="C6109" s="90" t="s">
        <v>11264</v>
      </c>
      <c r="D6109" s="91" t="s">
        <v>11272</v>
      </c>
      <c r="E6109" s="92"/>
      <c r="F6109" s="92"/>
      <c r="J6109" s="92"/>
      <c r="K6109" s="92">
        <v>1235</v>
      </c>
      <c r="L6109" s="92">
        <v>1081</v>
      </c>
      <c r="M6109" s="92">
        <v>1200</v>
      </c>
      <c r="N6109" s="92"/>
      <c r="O6109" s="92"/>
      <c r="P6109" s="92"/>
    </row>
    <row r="6110" spans="1:16">
      <c r="A6110" s="88" t="s">
        <v>11273</v>
      </c>
      <c r="B6110" s="89" t="s">
        <v>11171</v>
      </c>
      <c r="C6110" s="90" t="s">
        <v>11264</v>
      </c>
      <c r="D6110" s="91" t="s">
        <v>11274</v>
      </c>
      <c r="E6110" s="92"/>
      <c r="F6110" s="92"/>
      <c r="J6110" s="92"/>
      <c r="K6110" s="92">
        <v>805</v>
      </c>
      <c r="L6110" s="92">
        <v>830</v>
      </c>
      <c r="M6110" s="92">
        <v>928</v>
      </c>
      <c r="N6110" s="92"/>
      <c r="O6110" s="92"/>
      <c r="P6110" s="92"/>
    </row>
    <row r="6111" spans="1:16">
      <c r="A6111" s="88" t="s">
        <v>11275</v>
      </c>
      <c r="B6111" s="89" t="s">
        <v>11171</v>
      </c>
      <c r="C6111" s="90" t="s">
        <v>11264</v>
      </c>
      <c r="D6111" s="91" t="s">
        <v>11276</v>
      </c>
      <c r="E6111" s="92"/>
      <c r="F6111" s="92"/>
      <c r="J6111" s="92"/>
      <c r="K6111" s="92">
        <v>530</v>
      </c>
      <c r="L6111" s="92">
        <v>468</v>
      </c>
      <c r="M6111" s="92">
        <v>507</v>
      </c>
      <c r="N6111" s="92"/>
      <c r="O6111" s="92"/>
      <c r="P6111" s="92"/>
    </row>
    <row r="6112" spans="1:16">
      <c r="A6112" s="88" t="s">
        <v>11277</v>
      </c>
      <c r="B6112" s="89" t="s">
        <v>11171</v>
      </c>
      <c r="C6112" s="90" t="s">
        <v>11264</v>
      </c>
      <c r="D6112" s="91" t="s">
        <v>5834</v>
      </c>
      <c r="E6112" s="92"/>
      <c r="F6112" s="92"/>
      <c r="J6112" s="92"/>
      <c r="K6112" s="92">
        <v>941</v>
      </c>
      <c r="L6112" s="92">
        <v>810</v>
      </c>
      <c r="M6112" s="92">
        <v>868</v>
      </c>
      <c r="N6112" s="92"/>
      <c r="O6112" s="92"/>
      <c r="P6112" s="92"/>
    </row>
    <row r="6113" spans="1:16">
      <c r="A6113" s="88" t="s">
        <v>11278</v>
      </c>
      <c r="B6113" s="89" t="s">
        <v>11171</v>
      </c>
      <c r="C6113" s="90" t="s">
        <v>11264</v>
      </c>
      <c r="D6113" s="91" t="s">
        <v>11279</v>
      </c>
      <c r="E6113" s="92"/>
      <c r="F6113" s="92"/>
      <c r="J6113" s="92"/>
      <c r="K6113" s="92">
        <v>1076</v>
      </c>
      <c r="L6113" s="92">
        <v>1075</v>
      </c>
      <c r="M6113" s="92">
        <v>1155</v>
      </c>
      <c r="N6113" s="92"/>
      <c r="O6113" s="92"/>
      <c r="P6113" s="92"/>
    </row>
    <row r="6114" spans="1:16">
      <c r="A6114" s="88" t="s">
        <v>11280</v>
      </c>
      <c r="B6114" s="89" t="s">
        <v>11171</v>
      </c>
      <c r="C6114" s="90" t="s">
        <v>11264</v>
      </c>
      <c r="D6114" s="91" t="s">
        <v>11281</v>
      </c>
      <c r="E6114" s="92"/>
      <c r="F6114" s="92"/>
      <c r="J6114" s="92"/>
      <c r="K6114" s="92">
        <v>576</v>
      </c>
      <c r="L6114" s="92">
        <v>596</v>
      </c>
      <c r="M6114" s="92">
        <v>636</v>
      </c>
      <c r="N6114" s="92"/>
      <c r="O6114" s="92"/>
      <c r="P6114" s="92"/>
    </row>
    <row r="6115" spans="1:16">
      <c r="A6115" s="88" t="s">
        <v>11282</v>
      </c>
      <c r="B6115" s="89" t="s">
        <v>11171</v>
      </c>
      <c r="C6115" s="90" t="s">
        <v>11264</v>
      </c>
      <c r="D6115" s="91" t="s">
        <v>10632</v>
      </c>
      <c r="E6115" s="92"/>
      <c r="F6115" s="92"/>
      <c r="J6115" s="92"/>
      <c r="K6115" s="92">
        <v>765</v>
      </c>
      <c r="L6115" s="92">
        <v>707</v>
      </c>
      <c r="M6115" s="92">
        <v>682</v>
      </c>
      <c r="N6115" s="92"/>
      <c r="O6115" s="92"/>
      <c r="P6115" s="92"/>
    </row>
    <row r="6116" spans="1:16">
      <c r="A6116" s="88" t="s">
        <v>11283</v>
      </c>
      <c r="B6116" s="89" t="s">
        <v>11171</v>
      </c>
      <c r="C6116" s="90" t="s">
        <v>11264</v>
      </c>
      <c r="D6116" s="91" t="s">
        <v>11284</v>
      </c>
      <c r="E6116" s="92"/>
      <c r="F6116" s="92"/>
      <c r="J6116" s="92"/>
      <c r="K6116" s="92">
        <v>741</v>
      </c>
      <c r="L6116" s="92">
        <v>726</v>
      </c>
      <c r="M6116" s="92">
        <v>765</v>
      </c>
      <c r="N6116" s="92"/>
      <c r="O6116" s="92"/>
      <c r="P6116" s="92"/>
    </row>
    <row r="6117" spans="1:16">
      <c r="A6117" s="88" t="s">
        <v>11285</v>
      </c>
      <c r="B6117" s="89" t="s">
        <v>11171</v>
      </c>
      <c r="C6117" s="90" t="s">
        <v>11286</v>
      </c>
      <c r="D6117" s="91"/>
      <c r="E6117" s="92"/>
      <c r="F6117" s="92"/>
      <c r="J6117" s="92"/>
      <c r="K6117" s="92">
        <f>SUM(K6118:K6131)</f>
        <v>8819</v>
      </c>
      <c r="L6117" s="92">
        <f t="shared" ref="L6117:M6117" si="8">SUM(L6118:L6131)</f>
        <v>8586</v>
      </c>
      <c r="M6117" s="92">
        <f t="shared" si="8"/>
        <v>8766</v>
      </c>
      <c r="N6117" s="92"/>
      <c r="O6117" s="92"/>
      <c r="P6117" s="92"/>
    </row>
    <row r="6118" spans="1:16">
      <c r="A6118" s="88" t="s">
        <v>11287</v>
      </c>
      <c r="B6118" s="89" t="s">
        <v>11171</v>
      </c>
      <c r="C6118" s="90" t="s">
        <v>11286</v>
      </c>
      <c r="D6118" s="91" t="s">
        <v>11288</v>
      </c>
      <c r="E6118" s="92"/>
      <c r="F6118" s="92"/>
      <c r="J6118" s="92"/>
      <c r="K6118" s="92">
        <v>8</v>
      </c>
      <c r="L6118" s="92">
        <v>20</v>
      </c>
      <c r="M6118" s="92">
        <v>26</v>
      </c>
      <c r="N6118" s="92"/>
      <c r="O6118" s="92"/>
      <c r="P6118" s="92"/>
    </row>
    <row r="6119" spans="1:16">
      <c r="A6119" s="88" t="s">
        <v>11289</v>
      </c>
      <c r="B6119" s="89" t="s">
        <v>11171</v>
      </c>
      <c r="C6119" s="90" t="s">
        <v>11286</v>
      </c>
      <c r="D6119" s="91" t="s">
        <v>1867</v>
      </c>
      <c r="E6119" s="92"/>
      <c r="F6119" s="92"/>
      <c r="J6119" s="92"/>
      <c r="K6119" s="92">
        <v>710</v>
      </c>
      <c r="L6119" s="92">
        <v>750</v>
      </c>
      <c r="M6119" s="92">
        <v>798</v>
      </c>
      <c r="N6119" s="92"/>
      <c r="O6119" s="92"/>
      <c r="P6119" s="92"/>
    </row>
    <row r="6120" spans="1:16">
      <c r="A6120" s="88" t="s">
        <v>11290</v>
      </c>
      <c r="B6120" s="89" t="s">
        <v>11171</v>
      </c>
      <c r="C6120" s="90" t="s">
        <v>11286</v>
      </c>
      <c r="D6120" s="91" t="s">
        <v>11291</v>
      </c>
      <c r="E6120" s="92"/>
      <c r="F6120" s="92"/>
      <c r="J6120" s="92"/>
      <c r="K6120" s="92">
        <v>737</v>
      </c>
      <c r="L6120" s="92">
        <v>627</v>
      </c>
      <c r="M6120" s="92">
        <v>480</v>
      </c>
      <c r="N6120" s="92"/>
      <c r="O6120" s="92"/>
      <c r="P6120" s="92"/>
    </row>
    <row r="6121" spans="1:16">
      <c r="A6121" s="88" t="s">
        <v>11292</v>
      </c>
      <c r="B6121" s="89" t="s">
        <v>11171</v>
      </c>
      <c r="C6121" s="90" t="s">
        <v>11286</v>
      </c>
      <c r="D6121" s="91" t="s">
        <v>11293</v>
      </c>
      <c r="E6121" s="92"/>
      <c r="F6121" s="92"/>
      <c r="J6121" s="92"/>
      <c r="K6121" s="92">
        <v>178</v>
      </c>
      <c r="L6121" s="92">
        <v>189</v>
      </c>
      <c r="M6121" s="92">
        <v>152</v>
      </c>
      <c r="N6121" s="92"/>
      <c r="O6121" s="92"/>
      <c r="P6121" s="92"/>
    </row>
    <row r="6122" spans="1:16">
      <c r="A6122" s="88" t="s">
        <v>11294</v>
      </c>
      <c r="B6122" s="89" t="s">
        <v>11171</v>
      </c>
      <c r="C6122" s="90" t="s">
        <v>11286</v>
      </c>
      <c r="D6122" s="91" t="s">
        <v>11295</v>
      </c>
      <c r="E6122" s="92"/>
      <c r="F6122" s="92"/>
      <c r="J6122" s="92"/>
      <c r="K6122" s="92">
        <v>257</v>
      </c>
      <c r="L6122" s="92">
        <v>240</v>
      </c>
      <c r="M6122" s="92">
        <v>248</v>
      </c>
      <c r="N6122" s="92"/>
      <c r="O6122" s="92"/>
      <c r="P6122" s="92"/>
    </row>
    <row r="6123" spans="1:16">
      <c r="A6123" s="88" t="s">
        <v>11296</v>
      </c>
      <c r="B6123" s="89" t="s">
        <v>11171</v>
      </c>
      <c r="C6123" s="90" t="s">
        <v>11286</v>
      </c>
      <c r="D6123" s="91" t="s">
        <v>11297</v>
      </c>
      <c r="E6123" s="92"/>
      <c r="F6123" s="92"/>
      <c r="J6123" s="92"/>
      <c r="K6123" s="92">
        <v>732</v>
      </c>
      <c r="L6123" s="92">
        <v>547</v>
      </c>
      <c r="M6123" s="92">
        <v>722</v>
      </c>
      <c r="N6123" s="92"/>
      <c r="O6123" s="92"/>
      <c r="P6123" s="92"/>
    </row>
    <row r="6124" spans="1:16">
      <c r="A6124" s="88" t="s">
        <v>11298</v>
      </c>
      <c r="B6124" s="89" t="s">
        <v>11171</v>
      </c>
      <c r="C6124" s="90" t="s">
        <v>11286</v>
      </c>
      <c r="D6124" s="91" t="s">
        <v>11299</v>
      </c>
      <c r="E6124" s="92"/>
      <c r="F6124" s="92"/>
      <c r="J6124" s="92"/>
      <c r="K6124" s="92">
        <v>817</v>
      </c>
      <c r="L6124" s="92">
        <v>755</v>
      </c>
      <c r="M6124" s="92">
        <v>862</v>
      </c>
      <c r="N6124" s="92"/>
      <c r="O6124" s="92"/>
      <c r="P6124" s="92"/>
    </row>
    <row r="6125" spans="1:16">
      <c r="A6125" s="88" t="s">
        <v>11300</v>
      </c>
      <c r="B6125" s="89" t="s">
        <v>11171</v>
      </c>
      <c r="C6125" s="90" t="s">
        <v>11286</v>
      </c>
      <c r="D6125" s="91" t="s">
        <v>11301</v>
      </c>
      <c r="E6125" s="92"/>
      <c r="F6125" s="92"/>
      <c r="J6125" s="92"/>
      <c r="K6125" s="92">
        <v>832</v>
      </c>
      <c r="L6125" s="92">
        <v>756</v>
      </c>
      <c r="M6125" s="92">
        <v>457</v>
      </c>
      <c r="N6125" s="92"/>
      <c r="O6125" s="92"/>
      <c r="P6125" s="92"/>
    </row>
    <row r="6126" spans="1:16">
      <c r="A6126" s="88" t="s">
        <v>11302</v>
      </c>
      <c r="B6126" s="89" t="s">
        <v>11171</v>
      </c>
      <c r="C6126" s="90" t="s">
        <v>11286</v>
      </c>
      <c r="D6126" s="91" t="s">
        <v>11303</v>
      </c>
      <c r="E6126" s="92"/>
      <c r="F6126" s="92"/>
      <c r="J6126" s="92"/>
      <c r="K6126" s="92">
        <v>349</v>
      </c>
      <c r="L6126" s="92">
        <v>275</v>
      </c>
      <c r="M6126" s="92">
        <v>354</v>
      </c>
      <c r="N6126" s="92"/>
      <c r="O6126" s="92"/>
      <c r="P6126" s="92"/>
    </row>
    <row r="6127" spans="1:16">
      <c r="A6127" s="88" t="s">
        <v>11304</v>
      </c>
      <c r="B6127" s="89" t="s">
        <v>11171</v>
      </c>
      <c r="C6127" s="90" t="s">
        <v>11286</v>
      </c>
      <c r="D6127" s="91" t="s">
        <v>11305</v>
      </c>
      <c r="E6127" s="92"/>
      <c r="F6127" s="92"/>
      <c r="J6127" s="92"/>
      <c r="K6127" s="92">
        <v>382</v>
      </c>
      <c r="L6127" s="92">
        <v>383</v>
      </c>
      <c r="M6127" s="92">
        <v>467</v>
      </c>
      <c r="N6127" s="92"/>
      <c r="O6127" s="92"/>
      <c r="P6127" s="92"/>
    </row>
    <row r="6128" spans="1:16">
      <c r="A6128" s="88" t="s">
        <v>11306</v>
      </c>
      <c r="B6128" s="89" t="s">
        <v>11171</v>
      </c>
      <c r="C6128" s="90" t="s">
        <v>11286</v>
      </c>
      <c r="D6128" s="91" t="s">
        <v>550</v>
      </c>
      <c r="E6128" s="92"/>
      <c r="F6128" s="92"/>
      <c r="J6128" s="92"/>
      <c r="K6128" s="92">
        <v>794</v>
      </c>
      <c r="L6128" s="92">
        <v>801</v>
      </c>
      <c r="M6128" s="92">
        <v>865</v>
      </c>
      <c r="N6128" s="92"/>
      <c r="O6128" s="92"/>
      <c r="P6128" s="92"/>
    </row>
    <row r="6129" spans="1:16">
      <c r="A6129" s="88" t="s">
        <v>11307</v>
      </c>
      <c r="B6129" s="89" t="s">
        <v>11171</v>
      </c>
      <c r="C6129" s="90" t="s">
        <v>11286</v>
      </c>
      <c r="D6129" s="91" t="s">
        <v>11308</v>
      </c>
      <c r="E6129" s="92"/>
      <c r="F6129" s="92"/>
      <c r="J6129" s="92"/>
      <c r="K6129" s="92">
        <v>922</v>
      </c>
      <c r="L6129" s="92">
        <v>1111</v>
      </c>
      <c r="M6129" s="92">
        <v>1125</v>
      </c>
      <c r="N6129" s="92"/>
      <c r="O6129" s="92"/>
      <c r="P6129" s="92"/>
    </row>
    <row r="6130" spans="1:16">
      <c r="A6130" s="88" t="s">
        <v>11309</v>
      </c>
      <c r="B6130" s="89" t="s">
        <v>11171</v>
      </c>
      <c r="C6130" s="90" t="s">
        <v>11286</v>
      </c>
      <c r="D6130" s="91" t="s">
        <v>11310</v>
      </c>
      <c r="E6130" s="92"/>
      <c r="F6130" s="92"/>
      <c r="J6130" s="92"/>
      <c r="K6130" s="92">
        <v>714</v>
      </c>
      <c r="L6130" s="92">
        <v>759</v>
      </c>
      <c r="M6130" s="92">
        <v>764</v>
      </c>
      <c r="N6130" s="92"/>
      <c r="O6130" s="92"/>
      <c r="P6130" s="92"/>
    </row>
    <row r="6131" spans="1:16">
      <c r="A6131" s="88" t="s">
        <v>11311</v>
      </c>
      <c r="B6131" s="89" t="s">
        <v>11171</v>
      </c>
      <c r="C6131" s="90" t="s">
        <v>11286</v>
      </c>
      <c r="D6131" s="91" t="s">
        <v>10548</v>
      </c>
      <c r="E6131" s="92"/>
      <c r="F6131" s="92"/>
      <c r="J6131" s="92"/>
      <c r="K6131" s="92">
        <v>1387</v>
      </c>
      <c r="L6131" s="92">
        <v>1373</v>
      </c>
      <c r="M6131" s="92">
        <v>1446</v>
      </c>
      <c r="N6131" s="92"/>
      <c r="O6131" s="92"/>
      <c r="P6131" s="92"/>
    </row>
    <row r="6132" spans="1:16">
      <c r="A6132" s="88" t="s">
        <v>11312</v>
      </c>
      <c r="B6132" s="89" t="s">
        <v>11171</v>
      </c>
      <c r="C6132" s="90" t="s">
        <v>11313</v>
      </c>
      <c r="D6132" s="91"/>
      <c r="E6132" s="92"/>
      <c r="F6132" s="92"/>
      <c r="J6132" s="92"/>
      <c r="K6132" s="92">
        <f>SUM(K6133:K6137)</f>
        <v>2891</v>
      </c>
      <c r="L6132" s="92">
        <f t="shared" ref="L6132:M6132" si="9">SUM(L6133:L6137)</f>
        <v>2353</v>
      </c>
      <c r="M6132" s="92">
        <f t="shared" si="9"/>
        <v>2820</v>
      </c>
      <c r="N6132" s="92"/>
      <c r="O6132" s="92"/>
      <c r="P6132" s="92"/>
    </row>
    <row r="6133" spans="1:16">
      <c r="A6133" s="88" t="s">
        <v>11314</v>
      </c>
      <c r="B6133" s="89" t="s">
        <v>11171</v>
      </c>
      <c r="C6133" s="90" t="s">
        <v>11313</v>
      </c>
      <c r="D6133" s="91" t="s">
        <v>11315</v>
      </c>
      <c r="E6133" s="92"/>
      <c r="F6133" s="92"/>
      <c r="J6133" s="92"/>
      <c r="K6133" s="92">
        <v>477</v>
      </c>
      <c r="L6133" s="92">
        <v>416</v>
      </c>
      <c r="M6133" s="92">
        <v>510</v>
      </c>
      <c r="N6133" s="92"/>
      <c r="O6133" s="92"/>
      <c r="P6133" s="92"/>
    </row>
    <row r="6134" spans="1:16">
      <c r="A6134" s="88" t="s">
        <v>11316</v>
      </c>
      <c r="B6134" s="89" t="s">
        <v>11171</v>
      </c>
      <c r="C6134" s="90" t="s">
        <v>11313</v>
      </c>
      <c r="D6134" s="91" t="s">
        <v>11317</v>
      </c>
      <c r="E6134" s="92"/>
      <c r="F6134" s="92"/>
      <c r="J6134" s="92"/>
      <c r="K6134" s="92">
        <v>492</v>
      </c>
      <c r="L6134" s="92">
        <v>414</v>
      </c>
      <c r="M6134" s="92">
        <v>487</v>
      </c>
      <c r="N6134" s="92"/>
      <c r="O6134" s="92"/>
      <c r="P6134" s="92"/>
    </row>
    <row r="6135" spans="1:16">
      <c r="A6135" s="88" t="s">
        <v>11318</v>
      </c>
      <c r="B6135" s="89" t="s">
        <v>11171</v>
      </c>
      <c r="C6135" s="90" t="s">
        <v>11313</v>
      </c>
      <c r="D6135" s="91" t="s">
        <v>11319</v>
      </c>
      <c r="E6135" s="92"/>
      <c r="F6135" s="92"/>
      <c r="J6135" s="92"/>
      <c r="K6135" s="92">
        <v>704</v>
      </c>
      <c r="L6135" s="92">
        <v>495</v>
      </c>
      <c r="M6135" s="92">
        <v>597</v>
      </c>
      <c r="N6135" s="92"/>
      <c r="O6135" s="92"/>
      <c r="P6135" s="92"/>
    </row>
    <row r="6136" spans="1:16">
      <c r="A6136" s="88" t="s">
        <v>11320</v>
      </c>
      <c r="B6136" s="89" t="s">
        <v>11171</v>
      </c>
      <c r="C6136" s="90" t="s">
        <v>11313</v>
      </c>
      <c r="D6136" s="91" t="s">
        <v>11321</v>
      </c>
      <c r="E6136" s="92"/>
      <c r="F6136" s="92"/>
      <c r="J6136" s="92"/>
      <c r="K6136" s="92">
        <v>773</v>
      </c>
      <c r="L6136" s="92">
        <v>643</v>
      </c>
      <c r="M6136" s="92">
        <v>786</v>
      </c>
      <c r="N6136" s="92"/>
      <c r="O6136" s="92"/>
      <c r="P6136" s="92"/>
    </row>
    <row r="6137" spans="1:16">
      <c r="A6137" s="88" t="s">
        <v>11322</v>
      </c>
      <c r="B6137" s="89" t="s">
        <v>11171</v>
      </c>
      <c r="C6137" s="90" t="s">
        <v>11313</v>
      </c>
      <c r="D6137" s="91" t="s">
        <v>1566</v>
      </c>
      <c r="E6137" s="92"/>
      <c r="F6137" s="92"/>
      <c r="J6137" s="92"/>
      <c r="K6137" s="92">
        <v>445</v>
      </c>
      <c r="L6137" s="92">
        <v>385</v>
      </c>
      <c r="M6137" s="92">
        <v>440</v>
      </c>
      <c r="N6137" s="92"/>
      <c r="O6137" s="92"/>
      <c r="P6137" s="92"/>
    </row>
    <row r="6138" spans="1:16">
      <c r="A6138" s="88" t="s">
        <v>11323</v>
      </c>
      <c r="B6138" s="89" t="s">
        <v>11171</v>
      </c>
      <c r="C6138" s="90" t="s">
        <v>11324</v>
      </c>
      <c r="D6138" s="91"/>
      <c r="E6138" s="92"/>
      <c r="F6138" s="92"/>
      <c r="J6138" s="92"/>
      <c r="K6138" s="92">
        <f>SUM(K6139:K6143)</f>
        <v>5405</v>
      </c>
      <c r="L6138" s="92">
        <f t="shared" ref="L6138:M6138" si="10">SUM(L6139:L6143)</f>
        <v>4853</v>
      </c>
      <c r="M6138" s="92">
        <f t="shared" si="10"/>
        <v>5392</v>
      </c>
      <c r="N6138" s="92"/>
      <c r="O6138" s="92"/>
      <c r="P6138" s="92"/>
    </row>
    <row r="6139" spans="1:16">
      <c r="A6139" s="88" t="s">
        <v>11325</v>
      </c>
      <c r="B6139" s="89" t="s">
        <v>11171</v>
      </c>
      <c r="C6139" s="90" t="s">
        <v>11324</v>
      </c>
      <c r="D6139" s="91" t="s">
        <v>11326</v>
      </c>
      <c r="E6139" s="92"/>
      <c r="F6139" s="92"/>
      <c r="J6139" s="92"/>
      <c r="K6139" s="92">
        <v>947</v>
      </c>
      <c r="L6139" s="92">
        <v>853</v>
      </c>
      <c r="M6139" s="92">
        <v>924</v>
      </c>
      <c r="N6139" s="92"/>
      <c r="O6139" s="92"/>
      <c r="P6139" s="92"/>
    </row>
    <row r="6140" spans="1:16">
      <c r="A6140" s="88" t="s">
        <v>11327</v>
      </c>
      <c r="B6140" s="89" t="s">
        <v>11171</v>
      </c>
      <c r="C6140" s="90" t="s">
        <v>11324</v>
      </c>
      <c r="D6140" s="91" t="s">
        <v>11328</v>
      </c>
      <c r="E6140" s="92"/>
      <c r="F6140" s="92"/>
      <c r="J6140" s="92"/>
      <c r="K6140" s="92">
        <v>992</v>
      </c>
      <c r="L6140" s="92">
        <v>932</v>
      </c>
      <c r="M6140" s="92">
        <v>1003</v>
      </c>
      <c r="N6140" s="92"/>
      <c r="O6140" s="92"/>
      <c r="P6140" s="92"/>
    </row>
    <row r="6141" spans="1:16">
      <c r="A6141" s="88" t="s">
        <v>11329</v>
      </c>
      <c r="B6141" s="89" t="s">
        <v>11171</v>
      </c>
      <c r="C6141" s="90" t="s">
        <v>11324</v>
      </c>
      <c r="D6141" s="91" t="s">
        <v>11330</v>
      </c>
      <c r="E6141" s="92"/>
      <c r="F6141" s="92"/>
      <c r="J6141" s="92"/>
      <c r="K6141" s="92">
        <v>1525</v>
      </c>
      <c r="L6141" s="92">
        <v>1429</v>
      </c>
      <c r="M6141" s="92">
        <v>1463</v>
      </c>
      <c r="N6141" s="92"/>
      <c r="O6141" s="92"/>
      <c r="P6141" s="92"/>
    </row>
    <row r="6142" spans="1:16">
      <c r="A6142" s="88" t="s">
        <v>11331</v>
      </c>
      <c r="B6142" s="89" t="s">
        <v>11171</v>
      </c>
      <c r="C6142" s="90" t="s">
        <v>11324</v>
      </c>
      <c r="D6142" s="91" t="s">
        <v>3805</v>
      </c>
      <c r="E6142" s="92"/>
      <c r="F6142" s="92"/>
      <c r="J6142" s="92"/>
      <c r="K6142" s="92">
        <v>1218</v>
      </c>
      <c r="L6142" s="92">
        <v>928</v>
      </c>
      <c r="M6142" s="92">
        <v>1139</v>
      </c>
      <c r="N6142" s="92"/>
      <c r="O6142" s="92"/>
      <c r="P6142" s="92"/>
    </row>
    <row r="6143" spans="1:16">
      <c r="A6143" s="88" t="s">
        <v>11332</v>
      </c>
      <c r="B6143" s="89" t="s">
        <v>11171</v>
      </c>
      <c r="C6143" s="90" t="s">
        <v>11324</v>
      </c>
      <c r="D6143" s="91" t="s">
        <v>11333</v>
      </c>
      <c r="E6143" s="92"/>
      <c r="F6143" s="92"/>
      <c r="J6143" s="92"/>
      <c r="K6143" s="92">
        <v>723</v>
      </c>
      <c r="L6143" s="92">
        <v>711</v>
      </c>
      <c r="M6143" s="92">
        <v>863</v>
      </c>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zoomScale="90" zoomScaleNormal="80" zoomScaleSheetLayoutView="90" workbookViewId="0">
      <selection activeCell="AE96" sqref="AE96"/>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42" t="s">
        <v>0</v>
      </c>
      <c r="B1" s="142"/>
      <c r="C1" s="142"/>
      <c r="D1" s="142"/>
      <c r="E1" s="142"/>
      <c r="F1" s="142"/>
      <c r="G1" s="142"/>
      <c r="H1" s="142"/>
      <c r="I1" s="142"/>
      <c r="J1" s="142"/>
      <c r="K1" s="142"/>
      <c r="L1" s="142"/>
      <c r="M1" s="142"/>
      <c r="N1" s="142"/>
      <c r="O1" s="142"/>
      <c r="P1" s="142"/>
      <c r="Q1" s="142"/>
      <c r="R1" s="142"/>
      <c r="S1" s="142"/>
      <c r="T1" s="142"/>
      <c r="U1" s="142"/>
      <c r="V1" s="142"/>
      <c r="W1" s="142"/>
      <c r="X1" s="142"/>
      <c r="Y1" s="142"/>
      <c r="Z1" s="142"/>
      <c r="AA1" s="142"/>
      <c r="AB1" s="142"/>
      <c r="AC1" s="142"/>
      <c r="AD1" s="1"/>
      <c r="AE1" s="2"/>
      <c r="AF1" s="1"/>
    </row>
    <row r="2" spans="1:32" s="3" customFormat="1" ht="25.5" hidden="1" customHeight="1">
      <c r="A2" s="143" t="s">
        <v>1</v>
      </c>
      <c r="B2" s="143"/>
      <c r="C2" s="143"/>
      <c r="D2" s="143"/>
      <c r="E2" s="143"/>
      <c r="F2" s="143"/>
      <c r="G2" s="143"/>
      <c r="H2" s="143"/>
      <c r="I2" s="143"/>
      <c r="J2" s="143"/>
      <c r="K2" s="143"/>
      <c r="L2" s="143"/>
      <c r="M2" s="143"/>
      <c r="N2" s="143"/>
      <c r="O2" s="143"/>
      <c r="P2" s="143"/>
      <c r="Q2" s="143"/>
      <c r="R2" s="143"/>
      <c r="S2" s="143"/>
      <c r="T2" s="143"/>
      <c r="U2" s="143"/>
      <c r="V2" s="143"/>
      <c r="W2" s="143"/>
      <c r="X2" s="143"/>
      <c r="Y2" s="143"/>
      <c r="Z2" s="143"/>
      <c r="AA2" s="143"/>
      <c r="AB2" s="143"/>
      <c r="AC2" s="143"/>
      <c r="AD2" s="1"/>
      <c r="AE2" s="2"/>
      <c r="AF2" s="1"/>
    </row>
    <row r="3" spans="1:32" s="6" customFormat="1" ht="13.5" customHeight="1">
      <c r="A3" s="4"/>
      <c r="B3" s="5"/>
      <c r="AD3" s="7"/>
      <c r="AE3" s="7"/>
      <c r="AF3" s="7"/>
    </row>
    <row r="4" spans="1:32" s="6" customFormat="1" ht="30.75" customHeight="1">
      <c r="A4" s="4">
        <v>1</v>
      </c>
      <c r="B4" s="144" t="s">
        <v>2</v>
      </c>
      <c r="C4" s="144"/>
      <c r="D4" s="144"/>
      <c r="E4" s="144"/>
      <c r="F4" s="145"/>
      <c r="G4" s="146" t="s">
        <v>15481</v>
      </c>
      <c r="H4" s="147"/>
      <c r="I4" s="147"/>
      <c r="J4" s="147"/>
      <c r="K4" s="147"/>
      <c r="L4" s="147"/>
      <c r="M4" s="147"/>
      <c r="N4" s="147"/>
      <c r="O4" s="147"/>
      <c r="P4" s="147"/>
      <c r="Q4" s="147"/>
      <c r="R4" s="147"/>
      <c r="S4" s="147"/>
      <c r="T4" s="147"/>
      <c r="U4" s="147"/>
      <c r="V4" s="147"/>
      <c r="W4" s="147"/>
      <c r="X4" s="147"/>
      <c r="Y4" s="147"/>
      <c r="Z4" s="147"/>
      <c r="AA4" s="147"/>
      <c r="AB4" s="147"/>
      <c r="AC4" s="148"/>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4" t="s">
        <v>3</v>
      </c>
      <c r="C6" s="144"/>
      <c r="D6" s="144"/>
      <c r="E6" s="144"/>
      <c r="F6" s="144"/>
      <c r="G6" s="145"/>
      <c r="H6" s="149" t="s">
        <v>15482</v>
      </c>
      <c r="I6" s="150"/>
      <c r="J6" s="150"/>
      <c r="K6" s="150"/>
      <c r="L6" s="150"/>
      <c r="M6" s="150"/>
      <c r="N6" s="150"/>
      <c r="O6" s="150"/>
      <c r="P6" s="150"/>
      <c r="Q6" s="150"/>
      <c r="R6" s="150"/>
      <c r="S6" s="150"/>
      <c r="T6" s="150"/>
      <c r="U6" s="150"/>
      <c r="V6" s="150"/>
      <c r="W6" s="150"/>
      <c r="X6" s="150"/>
      <c r="Y6" s="150"/>
      <c r="Z6" s="150"/>
      <c r="AA6" s="150"/>
      <c r="AB6" s="150"/>
      <c r="AC6" s="151"/>
      <c r="AD6" s="8"/>
      <c r="AE6" s="8" t="s">
        <v>4</v>
      </c>
      <c r="AF6" s="8"/>
    </row>
    <row r="7" spans="1:32" s="6" customFormat="1" ht="7.5" customHeight="1">
      <c r="B7" s="11"/>
      <c r="C7" s="11"/>
      <c r="L7" s="12"/>
      <c r="M7" s="12"/>
      <c r="N7" s="12"/>
      <c r="O7" s="12"/>
      <c r="P7" s="12"/>
      <c r="Q7" s="12"/>
      <c r="R7" s="12"/>
      <c r="S7" s="13"/>
      <c r="AD7" s="7"/>
      <c r="AE7" s="7"/>
      <c r="AF7" s="7"/>
    </row>
    <row r="8" spans="1:32" s="6" customFormat="1" ht="21.75" hidden="1">
      <c r="A8" s="4">
        <v>3</v>
      </c>
      <c r="B8" s="11" t="s">
        <v>5</v>
      </c>
      <c r="H8" s="152"/>
      <c r="I8" s="153"/>
      <c r="J8" s="153"/>
      <c r="K8" s="153"/>
      <c r="L8" s="153"/>
      <c r="M8" s="153"/>
      <c r="N8" s="153"/>
      <c r="O8" s="153"/>
      <c r="P8" s="153"/>
      <c r="Q8" s="153"/>
      <c r="R8" s="153"/>
      <c r="S8" s="153"/>
      <c r="T8" s="153"/>
      <c r="U8" s="153"/>
      <c r="V8" s="153"/>
      <c r="W8" s="153"/>
      <c r="X8" s="153"/>
      <c r="Y8" s="153"/>
      <c r="Z8" s="153"/>
      <c r="AA8" s="153"/>
      <c r="AB8" s="153"/>
      <c r="AC8" s="154"/>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5"/>
      <c r="J10" s="153"/>
      <c r="K10" s="153"/>
      <c r="L10" s="153"/>
      <c r="M10" s="153"/>
      <c r="N10" s="153"/>
      <c r="O10" s="153"/>
      <c r="P10" s="153"/>
      <c r="Q10" s="153"/>
      <c r="R10" s="153"/>
      <c r="S10" s="153"/>
      <c r="T10" s="153"/>
      <c r="U10" s="153"/>
      <c r="V10" s="153"/>
      <c r="W10" s="153"/>
      <c r="X10" s="153"/>
      <c r="Y10" s="153"/>
      <c r="Z10" s="153"/>
      <c r="AA10" s="153"/>
      <c r="AB10" s="153"/>
      <c r="AC10" s="154"/>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5"/>
      <c r="J12" s="153"/>
      <c r="K12" s="153"/>
      <c r="L12" s="153"/>
      <c r="M12" s="153"/>
      <c r="N12" s="153"/>
      <c r="O12" s="153"/>
      <c r="P12" s="153"/>
      <c r="Q12" s="153"/>
      <c r="R12" s="153"/>
      <c r="S12" s="153"/>
      <c r="T12" s="153"/>
      <c r="U12" s="153"/>
      <c r="V12" s="153"/>
      <c r="W12" s="153"/>
      <c r="X12" s="153"/>
      <c r="Y12" s="153"/>
      <c r="Z12" s="153"/>
      <c r="AA12" s="153"/>
      <c r="AB12" s="153"/>
      <c r="AC12" s="154"/>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6" t="s">
        <v>9</v>
      </c>
      <c r="C14" s="156"/>
      <c r="D14" s="156"/>
      <c r="E14" s="156"/>
      <c r="F14" s="156"/>
      <c r="G14" s="156"/>
      <c r="I14" s="152"/>
      <c r="J14" s="153"/>
      <c r="K14" s="153"/>
      <c r="L14" s="153"/>
      <c r="M14" s="153"/>
      <c r="N14" s="153"/>
      <c r="O14" s="153"/>
      <c r="P14" s="153"/>
      <c r="Q14" s="153"/>
      <c r="R14" s="153"/>
      <c r="S14" s="153"/>
      <c r="T14" s="153"/>
      <c r="U14" s="153"/>
      <c r="V14" s="153"/>
      <c r="W14" s="153"/>
      <c r="X14" s="153"/>
      <c r="Y14" s="153"/>
      <c r="Z14" s="153"/>
      <c r="AA14" s="153"/>
      <c r="AB14" s="153"/>
      <c r="AC14" s="154"/>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21.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39" t="s">
        <v>15483</v>
      </c>
      <c r="J20" s="140"/>
      <c r="K20" s="140"/>
      <c r="L20" s="140"/>
      <c r="M20" s="140"/>
      <c r="N20" s="140"/>
      <c r="O20" s="140"/>
      <c r="P20" s="140"/>
      <c r="Q20" s="140"/>
      <c r="R20" s="140"/>
      <c r="S20" s="140"/>
      <c r="T20" s="140"/>
      <c r="U20" s="140"/>
      <c r="V20" s="140"/>
      <c r="W20" s="140"/>
      <c r="X20" s="140"/>
      <c r="Y20" s="140"/>
      <c r="Z20" s="140"/>
      <c r="AA20" s="140"/>
      <c r="AB20" s="140"/>
      <c r="AC20" s="141"/>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57"/>
      <c r="D23" s="158"/>
      <c r="E23" s="158"/>
      <c r="F23" s="158"/>
      <c r="G23" s="158"/>
      <c r="H23" s="158"/>
      <c r="I23" s="158"/>
      <c r="J23" s="158"/>
      <c r="K23" s="158"/>
      <c r="L23" s="158"/>
      <c r="M23" s="158"/>
      <c r="N23" s="158"/>
      <c r="O23" s="158"/>
      <c r="P23" s="158"/>
      <c r="Q23" s="158"/>
      <c r="R23" s="158"/>
      <c r="S23" s="158"/>
      <c r="T23" s="158"/>
      <c r="U23" s="158"/>
      <c r="V23" s="158"/>
      <c r="W23" s="158"/>
      <c r="X23" s="158"/>
      <c r="Y23" s="158"/>
      <c r="Z23" s="158"/>
      <c r="AA23" s="158"/>
      <c r="AB23" s="158"/>
      <c r="AC23" s="159"/>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60"/>
      <c r="K25" s="161"/>
      <c r="L25" s="161"/>
      <c r="M25" s="161"/>
      <c r="N25" s="161"/>
      <c r="O25" s="161"/>
      <c r="P25" s="161"/>
      <c r="Q25" s="161"/>
      <c r="R25" s="161"/>
      <c r="S25" s="161"/>
      <c r="T25" s="161"/>
      <c r="U25" s="161"/>
      <c r="V25" s="161"/>
      <c r="W25" s="161"/>
      <c r="X25" s="161"/>
      <c r="Y25" s="161"/>
      <c r="Z25" s="161"/>
      <c r="AA25" s="161"/>
      <c r="AB25" s="161"/>
      <c r="AC25" s="162"/>
      <c r="AD25" s="33"/>
      <c r="AE25" s="34" t="s">
        <v>20</v>
      </c>
      <c r="AF25" s="33"/>
    </row>
    <row r="26" spans="1:35" s="6" customFormat="1" ht="5.25" hidden="1" customHeight="1">
      <c r="A26" s="4"/>
      <c r="B26" s="11" t="s">
        <v>21</v>
      </c>
      <c r="AD26" s="7"/>
      <c r="AE26" s="7"/>
      <c r="AF26" s="7"/>
    </row>
    <row r="27" spans="1:35" s="6" customFormat="1" ht="45.75" hidden="1" customHeight="1">
      <c r="A27" s="4"/>
      <c r="B27" s="156" t="s">
        <v>22</v>
      </c>
      <c r="C27" s="156"/>
      <c r="D27" s="156"/>
      <c r="E27" s="156"/>
      <c r="F27" s="156"/>
      <c r="G27" s="156"/>
      <c r="H27" s="156"/>
      <c r="J27" s="160"/>
      <c r="K27" s="161"/>
      <c r="L27" s="161"/>
      <c r="M27" s="161"/>
      <c r="N27" s="161"/>
      <c r="O27" s="161"/>
      <c r="P27" s="161"/>
      <c r="Q27" s="161"/>
      <c r="R27" s="161"/>
      <c r="S27" s="161"/>
      <c r="T27" s="161"/>
      <c r="U27" s="161"/>
      <c r="V27" s="161"/>
      <c r="W27" s="161"/>
      <c r="X27" s="161"/>
      <c r="Y27" s="161"/>
      <c r="Z27" s="161"/>
      <c r="AA27" s="161"/>
      <c r="AB27" s="161"/>
      <c r="AC27" s="162"/>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4" t="s">
        <v>25</v>
      </c>
      <c r="AF29" s="7"/>
    </row>
    <row r="30" spans="1:35" s="6" customFormat="1" ht="18" hidden="1" customHeight="1">
      <c r="A30" s="4"/>
      <c r="C30" s="35" t="s">
        <v>26</v>
      </c>
      <c r="D30" s="160"/>
      <c r="E30" s="161"/>
      <c r="F30" s="161"/>
      <c r="G30" s="161"/>
      <c r="H30" s="161"/>
      <c r="I30" s="161"/>
      <c r="J30" s="161"/>
      <c r="K30" s="161"/>
      <c r="L30" s="161"/>
      <c r="M30" s="161"/>
      <c r="N30" s="161"/>
      <c r="O30" s="161"/>
      <c r="P30" s="161"/>
      <c r="Q30" s="161"/>
      <c r="R30" s="161"/>
      <c r="S30" s="161"/>
      <c r="T30" s="161"/>
      <c r="U30" s="161"/>
      <c r="V30" s="161"/>
      <c r="W30" s="161"/>
      <c r="X30" s="161"/>
      <c r="Y30" s="161"/>
      <c r="Z30" s="161"/>
      <c r="AA30" s="161"/>
      <c r="AB30" s="161"/>
      <c r="AC30" s="162"/>
      <c r="AD30" s="33"/>
      <c r="AE30" s="134"/>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4"/>
      <c r="AF31" s="39"/>
    </row>
    <row r="32" spans="1:35" s="6" customFormat="1" ht="18" hidden="1" customHeight="1">
      <c r="A32" s="4"/>
      <c r="C32" s="35" t="s">
        <v>27</v>
      </c>
      <c r="D32" s="160"/>
      <c r="E32" s="161"/>
      <c r="F32" s="161"/>
      <c r="G32" s="161"/>
      <c r="H32" s="161"/>
      <c r="I32" s="161"/>
      <c r="J32" s="161"/>
      <c r="K32" s="161"/>
      <c r="L32" s="161"/>
      <c r="M32" s="161"/>
      <c r="N32" s="161"/>
      <c r="O32" s="161"/>
      <c r="P32" s="161"/>
      <c r="Q32" s="161"/>
      <c r="R32" s="161"/>
      <c r="S32" s="161"/>
      <c r="T32" s="161"/>
      <c r="U32" s="161"/>
      <c r="V32" s="161"/>
      <c r="W32" s="161"/>
      <c r="X32" s="161"/>
      <c r="Y32" s="161"/>
      <c r="Z32" s="161"/>
      <c r="AA32" s="161"/>
      <c r="AB32" s="161"/>
      <c r="AC32" s="162"/>
      <c r="AD32" s="33"/>
      <c r="AE32" s="134"/>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4"/>
      <c r="AF33" s="41"/>
    </row>
    <row r="34" spans="1:32" s="6" customFormat="1" ht="18" hidden="1" customHeight="1">
      <c r="A34" s="4"/>
      <c r="C34" s="35" t="s">
        <v>28</v>
      </c>
      <c r="D34" s="160"/>
      <c r="E34" s="161"/>
      <c r="F34" s="161"/>
      <c r="G34" s="161"/>
      <c r="H34" s="161"/>
      <c r="I34" s="161"/>
      <c r="J34" s="161"/>
      <c r="K34" s="161"/>
      <c r="L34" s="161"/>
      <c r="M34" s="161"/>
      <c r="N34" s="161"/>
      <c r="O34" s="161"/>
      <c r="P34" s="161"/>
      <c r="Q34" s="161"/>
      <c r="R34" s="161"/>
      <c r="S34" s="161"/>
      <c r="T34" s="161"/>
      <c r="U34" s="161"/>
      <c r="V34" s="161"/>
      <c r="W34" s="161"/>
      <c r="X34" s="161"/>
      <c r="Y34" s="161"/>
      <c r="Z34" s="161"/>
      <c r="AA34" s="161"/>
      <c r="AB34" s="161"/>
      <c r="AC34" s="162"/>
      <c r="AD34" s="33"/>
      <c r="AE34" s="134"/>
      <c r="AF34" s="33"/>
    </row>
    <row r="35" spans="1:32" s="6" customFormat="1" ht="2.25" hidden="1" customHeight="1">
      <c r="A35" s="4"/>
      <c r="C35" s="13"/>
      <c r="D35" s="32"/>
      <c r="AD35" s="7"/>
      <c r="AE35" s="134"/>
      <c r="AF35" s="7"/>
    </row>
    <row r="36" spans="1:32" s="6" customFormat="1" ht="18" hidden="1" customHeight="1">
      <c r="A36" s="4"/>
      <c r="C36" s="35" t="s">
        <v>29</v>
      </c>
      <c r="D36" s="160"/>
      <c r="E36" s="161"/>
      <c r="F36" s="161"/>
      <c r="G36" s="161"/>
      <c r="H36" s="161"/>
      <c r="I36" s="161"/>
      <c r="J36" s="161"/>
      <c r="K36" s="161"/>
      <c r="L36" s="161"/>
      <c r="M36" s="161"/>
      <c r="N36" s="161"/>
      <c r="O36" s="161"/>
      <c r="P36" s="161"/>
      <c r="Q36" s="161"/>
      <c r="R36" s="161"/>
      <c r="S36" s="161"/>
      <c r="T36" s="161"/>
      <c r="U36" s="161"/>
      <c r="V36" s="161"/>
      <c r="W36" s="161"/>
      <c r="X36" s="161"/>
      <c r="Y36" s="161"/>
      <c r="Z36" s="161"/>
      <c r="AA36" s="161"/>
      <c r="AB36" s="161"/>
      <c r="AC36" s="162"/>
      <c r="AD36" s="33"/>
      <c r="AE36" s="134"/>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4"/>
      <c r="AF37" s="41"/>
    </row>
    <row r="38" spans="1:32" s="6" customFormat="1" ht="18" hidden="1" customHeight="1">
      <c r="A38" s="4"/>
      <c r="C38" s="35" t="s">
        <v>30</v>
      </c>
      <c r="D38" s="160"/>
      <c r="E38" s="161"/>
      <c r="F38" s="161"/>
      <c r="G38" s="161"/>
      <c r="H38" s="161"/>
      <c r="I38" s="161"/>
      <c r="J38" s="161"/>
      <c r="K38" s="161"/>
      <c r="L38" s="161"/>
      <c r="M38" s="161"/>
      <c r="N38" s="161"/>
      <c r="O38" s="161"/>
      <c r="P38" s="161"/>
      <c r="Q38" s="161"/>
      <c r="R38" s="161"/>
      <c r="S38" s="161"/>
      <c r="T38" s="161"/>
      <c r="U38" s="161"/>
      <c r="V38" s="161"/>
      <c r="W38" s="161"/>
      <c r="X38" s="161"/>
      <c r="Y38" s="161"/>
      <c r="Z38" s="161"/>
      <c r="AA38" s="161"/>
      <c r="AB38" s="161"/>
      <c r="AC38" s="162"/>
      <c r="AD38" s="33"/>
      <c r="AE38" s="134"/>
      <c r="AF38" s="33"/>
    </row>
    <row r="39" spans="1:32" s="6" customFormat="1" ht="13.5" hidden="1" customHeight="1">
      <c r="A39" s="4"/>
      <c r="C39" s="13"/>
      <c r="D39" s="32"/>
      <c r="AD39" s="7"/>
      <c r="AE39" s="7"/>
      <c r="AF39" s="7"/>
    </row>
    <row r="40" spans="1:32" s="6" customFormat="1" ht="18" hidden="1" customHeight="1">
      <c r="A40" s="4">
        <v>7</v>
      </c>
      <c r="B40" s="42" t="s">
        <v>31</v>
      </c>
      <c r="C40" s="11"/>
      <c r="AD40" s="7"/>
      <c r="AE40" s="134" t="s">
        <v>32</v>
      </c>
      <c r="AF40" s="7"/>
    </row>
    <row r="41" spans="1:32" s="6" customFormat="1" ht="17.25" hidden="1" customHeight="1">
      <c r="A41" s="4"/>
      <c r="C41" s="24"/>
      <c r="D41" s="32" t="s">
        <v>33</v>
      </c>
      <c r="H41" s="24"/>
      <c r="I41" s="6" t="s">
        <v>34</v>
      </c>
      <c r="M41" s="24"/>
      <c r="N41" s="6" t="s">
        <v>35</v>
      </c>
      <c r="AD41" s="7"/>
      <c r="AE41" s="135"/>
      <c r="AF41" s="7"/>
    </row>
    <row r="42" spans="1:32" s="6" customFormat="1" ht="3" hidden="1" customHeight="1">
      <c r="A42" s="4"/>
      <c r="C42" s="13"/>
      <c r="D42" s="32"/>
      <c r="AD42" s="7"/>
      <c r="AE42" s="135"/>
      <c r="AF42" s="7"/>
    </row>
    <row r="43" spans="1:32" s="6" customFormat="1" ht="17.25" hidden="1" customHeight="1">
      <c r="A43" s="4"/>
      <c r="C43" s="24"/>
      <c r="D43" s="6" t="s">
        <v>36</v>
      </c>
      <c r="H43" s="24"/>
      <c r="I43" s="6" t="s">
        <v>37</v>
      </c>
      <c r="M43" s="24"/>
      <c r="N43" s="6" t="s">
        <v>38</v>
      </c>
      <c r="AD43" s="7"/>
      <c r="AE43" s="135"/>
      <c r="AF43" s="7"/>
    </row>
    <row r="44" spans="1:32" s="6" customFormat="1" ht="3" hidden="1" customHeight="1">
      <c r="A44" s="4"/>
      <c r="C44" s="13"/>
      <c r="D44" s="32"/>
      <c r="AD44" s="7"/>
      <c r="AE44" s="135"/>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35"/>
      <c r="AF45" s="14"/>
    </row>
    <row r="46" spans="1:32" s="6" customFormat="1" ht="13.5" hidden="1" customHeight="1">
      <c r="A46" s="4"/>
      <c r="C46" s="13"/>
      <c r="D46" s="32"/>
      <c r="AD46" s="7"/>
      <c r="AE46" s="7"/>
      <c r="AF46" s="7"/>
    </row>
    <row r="47" spans="1:32" s="6" customFormat="1" ht="18" hidden="1" customHeight="1">
      <c r="A47" s="4">
        <v>8</v>
      </c>
      <c r="B47" s="42" t="s">
        <v>41</v>
      </c>
      <c r="C47" s="11"/>
      <c r="AD47" s="7"/>
      <c r="AE47" s="134" t="s">
        <v>42</v>
      </c>
      <c r="AF47" s="7"/>
    </row>
    <row r="48" spans="1:32" s="6" customFormat="1" ht="3" hidden="1" customHeight="1">
      <c r="A48" s="4"/>
      <c r="C48" s="13"/>
      <c r="D48" s="32"/>
      <c r="AD48" s="7"/>
      <c r="AE48" s="134"/>
      <c r="AF48" s="7"/>
    </row>
    <row r="49" spans="1:32" s="6" customFormat="1" ht="17.25" hidden="1" customHeight="1">
      <c r="A49" s="4"/>
      <c r="C49" s="24"/>
      <c r="D49" s="6" t="s">
        <v>43</v>
      </c>
      <c r="H49" s="24"/>
      <c r="I49" s="6" t="s">
        <v>44</v>
      </c>
      <c r="M49" s="24"/>
      <c r="N49" s="6" t="s">
        <v>45</v>
      </c>
      <c r="AD49" s="7"/>
      <c r="AE49" s="134"/>
      <c r="AF49" s="7"/>
    </row>
    <row r="50" spans="1:32" s="6" customFormat="1" ht="3" hidden="1" customHeight="1">
      <c r="A50" s="4"/>
      <c r="C50" s="13"/>
      <c r="D50" s="32"/>
      <c r="AD50" s="7"/>
      <c r="AE50" s="134"/>
      <c r="AF50" s="7"/>
    </row>
    <row r="51" spans="1:32" s="6" customFormat="1" ht="17.25" hidden="1" customHeight="1">
      <c r="A51" s="4"/>
      <c r="C51" s="24"/>
      <c r="D51" s="6" t="s">
        <v>46</v>
      </c>
      <c r="H51" s="24"/>
      <c r="I51" s="6" t="s">
        <v>47</v>
      </c>
      <c r="M51" s="24"/>
      <c r="N51" s="6" t="s">
        <v>48</v>
      </c>
      <c r="AD51" s="7"/>
      <c r="AE51" s="134"/>
      <c r="AF51" s="7"/>
    </row>
    <row r="52" spans="1:32" s="6" customFormat="1" ht="3" hidden="1" customHeight="1">
      <c r="A52" s="4"/>
      <c r="C52" s="13"/>
      <c r="D52" s="32"/>
      <c r="AD52" s="7"/>
      <c r="AE52" s="134"/>
      <c r="AF52" s="7"/>
    </row>
    <row r="53" spans="1:32" s="6" customFormat="1" ht="17.25" hidden="1" customHeight="1">
      <c r="A53" s="4"/>
      <c r="C53" s="24"/>
      <c r="D53" s="6" t="s">
        <v>49</v>
      </c>
      <c r="H53" s="24"/>
      <c r="I53" s="6" t="s">
        <v>50</v>
      </c>
      <c r="M53" s="24"/>
      <c r="N53" s="6" t="s">
        <v>51</v>
      </c>
      <c r="R53" s="24"/>
      <c r="S53" s="6" t="s">
        <v>52</v>
      </c>
      <c r="W53" s="24"/>
      <c r="X53" s="6" t="s">
        <v>53</v>
      </c>
      <c r="AD53" s="7"/>
      <c r="AE53" s="134"/>
      <c r="AF53" s="7"/>
    </row>
    <row r="54" spans="1:32" s="6" customFormat="1" ht="3" hidden="1" customHeight="1">
      <c r="A54" s="4"/>
      <c r="C54" s="13"/>
      <c r="D54" s="32"/>
      <c r="AD54" s="7"/>
      <c r="AE54" s="134"/>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34"/>
      <c r="AF55" s="14"/>
    </row>
    <row r="56" spans="1:32" s="6" customFormat="1" ht="13.5" customHeight="1">
      <c r="A56" s="4"/>
      <c r="C56" s="13"/>
      <c r="D56" s="32"/>
      <c r="AD56" s="7"/>
      <c r="AE56" s="7"/>
      <c r="AF56" s="7"/>
    </row>
    <row r="57" spans="1:32" s="3" customFormat="1" ht="57" customHeight="1">
      <c r="A57" s="44">
        <v>9</v>
      </c>
      <c r="B57" s="45" t="s">
        <v>54</v>
      </c>
      <c r="C57" s="45"/>
      <c r="J57" s="163" t="s">
        <v>15484</v>
      </c>
      <c r="K57" s="164"/>
      <c r="L57" s="164"/>
      <c r="M57" s="164"/>
      <c r="N57" s="164"/>
      <c r="O57" s="164"/>
      <c r="P57" s="164"/>
      <c r="Q57" s="164"/>
      <c r="R57" s="164"/>
      <c r="S57" s="164"/>
      <c r="T57" s="164"/>
      <c r="U57" s="164"/>
      <c r="V57" s="164"/>
      <c r="W57" s="164"/>
      <c r="X57" s="164"/>
      <c r="Y57" s="164"/>
      <c r="Z57" s="164"/>
      <c r="AA57" s="164"/>
      <c r="AB57" s="164"/>
      <c r="AC57" s="165"/>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4" t="s">
        <v>57</v>
      </c>
      <c r="AF59" s="7"/>
    </row>
    <row r="60" spans="1:32" s="6" customFormat="1" ht="3" hidden="1" customHeight="1">
      <c r="A60" s="4"/>
      <c r="C60" s="13"/>
      <c r="D60" s="32"/>
      <c r="AD60" s="7"/>
      <c r="AE60" s="135"/>
      <c r="AF60" s="7"/>
    </row>
    <row r="61" spans="1:32" s="6" customFormat="1" ht="17.25" hidden="1" customHeight="1">
      <c r="A61" s="4"/>
      <c r="C61" s="24"/>
      <c r="D61" s="6" t="s">
        <v>58</v>
      </c>
      <c r="K61" s="43" t="s">
        <v>59</v>
      </c>
      <c r="L61" s="169"/>
      <c r="M61" s="170"/>
      <c r="N61" s="170"/>
      <c r="O61" s="170"/>
      <c r="P61" s="170"/>
      <c r="Q61" s="170"/>
      <c r="R61" s="170"/>
      <c r="S61" s="170"/>
      <c r="T61" s="170"/>
      <c r="U61" s="170"/>
      <c r="V61" s="170"/>
      <c r="W61" s="170"/>
      <c r="X61" s="170"/>
      <c r="Y61" s="170"/>
      <c r="Z61" s="170"/>
      <c r="AA61" s="170"/>
      <c r="AB61" s="170"/>
      <c r="AC61" s="171"/>
      <c r="AD61" s="47"/>
      <c r="AE61" s="135"/>
      <c r="AF61" s="47"/>
    </row>
    <row r="62" spans="1:32" s="6" customFormat="1" ht="3" hidden="1" customHeight="1">
      <c r="A62" s="4"/>
      <c r="C62" s="13"/>
      <c r="D62" s="32"/>
      <c r="AD62" s="7"/>
      <c r="AE62" s="135"/>
      <c r="AF62" s="7"/>
    </row>
    <row r="63" spans="1:32" s="6" customFormat="1" ht="24" hidden="1" customHeight="1">
      <c r="A63" s="4"/>
      <c r="C63" s="48"/>
      <c r="D63" s="3" t="s">
        <v>60</v>
      </c>
      <c r="E63" s="3"/>
      <c r="F63" s="3"/>
      <c r="G63" s="3"/>
      <c r="H63" s="3"/>
      <c r="I63" s="3"/>
      <c r="J63" s="3"/>
      <c r="K63" s="3"/>
      <c r="L63" s="3"/>
      <c r="M63" s="3"/>
      <c r="N63" s="49" t="s">
        <v>61</v>
      </c>
      <c r="O63" s="172"/>
      <c r="P63" s="173"/>
      <c r="Q63" s="173"/>
      <c r="R63" s="173"/>
      <c r="S63" s="173"/>
      <c r="T63" s="173"/>
      <c r="U63" s="173"/>
      <c r="V63" s="173"/>
      <c r="W63" s="173"/>
      <c r="X63" s="173"/>
      <c r="Y63" s="173"/>
      <c r="Z63" s="173"/>
      <c r="AA63" s="173"/>
      <c r="AB63" s="173"/>
      <c r="AC63" s="174"/>
      <c r="AD63" s="50"/>
      <c r="AE63" s="135"/>
      <c r="AF63" s="50"/>
    </row>
    <row r="64" spans="1:32" s="6" customFormat="1" ht="3" hidden="1" customHeight="1">
      <c r="A64" s="4"/>
      <c r="C64" s="13"/>
      <c r="D64" s="32"/>
      <c r="AD64" s="7"/>
      <c r="AE64" s="135"/>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35"/>
      <c r="AF65" s="14"/>
    </row>
    <row r="66" spans="1:32" s="6" customFormat="1" ht="17.25" hidden="1" customHeight="1">
      <c r="A66" s="4"/>
      <c r="C66" s="13"/>
      <c r="D66" s="32"/>
      <c r="AD66" s="7"/>
      <c r="AE66" s="135"/>
      <c r="AF66" s="7"/>
    </row>
    <row r="67" spans="1:32" s="6" customFormat="1" ht="17.25" hidden="1" customHeight="1">
      <c r="A67" s="4">
        <v>11</v>
      </c>
      <c r="B67" s="42" t="s">
        <v>62</v>
      </c>
      <c r="C67" s="11"/>
      <c r="AD67" s="7"/>
      <c r="AE67" s="134" t="s">
        <v>63</v>
      </c>
      <c r="AF67" s="7"/>
    </row>
    <row r="68" spans="1:32" s="6" customFormat="1" ht="3" hidden="1" customHeight="1">
      <c r="A68" s="4"/>
      <c r="C68" s="13"/>
      <c r="D68" s="32"/>
      <c r="AD68" s="7"/>
      <c r="AE68" s="134"/>
      <c r="AF68" s="7"/>
    </row>
    <row r="69" spans="1:32" s="6" customFormat="1" ht="17.25" hidden="1" customHeight="1">
      <c r="A69" s="4"/>
      <c r="C69" s="24"/>
      <c r="D69" s="6" t="s">
        <v>64</v>
      </c>
      <c r="H69" s="24"/>
      <c r="I69" s="6" t="s">
        <v>65</v>
      </c>
      <c r="AD69" s="7"/>
      <c r="AE69" s="134"/>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66"/>
      <c r="C73" s="167"/>
      <c r="D73" s="167"/>
      <c r="E73" s="167"/>
      <c r="F73" s="167"/>
      <c r="G73" s="167"/>
      <c r="H73" s="167"/>
      <c r="I73" s="167"/>
      <c r="J73" s="167"/>
      <c r="K73" s="167"/>
      <c r="L73" s="167"/>
      <c r="M73" s="167"/>
      <c r="N73" s="167"/>
      <c r="O73" s="167"/>
      <c r="P73" s="167"/>
      <c r="Q73" s="167"/>
      <c r="R73" s="167"/>
      <c r="S73" s="167"/>
      <c r="T73" s="167"/>
      <c r="U73" s="167"/>
      <c r="V73" s="167"/>
      <c r="W73" s="167"/>
      <c r="X73" s="167"/>
      <c r="Y73" s="167"/>
      <c r="Z73" s="167"/>
      <c r="AA73" s="167"/>
      <c r="AB73" s="167"/>
      <c r="AC73" s="168"/>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60"/>
      <c r="C77" s="175"/>
      <c r="D77" s="175"/>
      <c r="E77" s="175"/>
      <c r="F77" s="175"/>
      <c r="G77" s="175"/>
      <c r="H77" s="175"/>
      <c r="I77" s="175"/>
      <c r="J77" s="175"/>
      <c r="K77" s="175"/>
      <c r="L77" s="175"/>
      <c r="M77" s="175"/>
      <c r="N77" s="175"/>
      <c r="O77" s="175"/>
      <c r="P77" s="175"/>
      <c r="Q77" s="175"/>
      <c r="R77" s="175"/>
      <c r="S77" s="175"/>
      <c r="T77" s="175"/>
      <c r="U77" s="175"/>
      <c r="V77" s="175"/>
      <c r="W77" s="175"/>
      <c r="X77" s="175"/>
      <c r="Y77" s="175"/>
      <c r="Z77" s="175"/>
      <c r="AA77" s="175"/>
      <c r="AB77" s="175"/>
      <c r="AC77" s="176"/>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7"/>
      <c r="L79" s="178"/>
      <c r="M79" s="179"/>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4" t="s">
        <v>73</v>
      </c>
      <c r="AF81" s="7"/>
    </row>
    <row r="82" spans="1:36" s="6" customFormat="1" ht="3" hidden="1" customHeight="1">
      <c r="A82" s="4"/>
      <c r="C82" s="13"/>
      <c r="D82" s="32"/>
      <c r="AD82" s="7"/>
      <c r="AE82" s="134"/>
      <c r="AF82" s="7"/>
    </row>
    <row r="83" spans="1:36" s="6" customFormat="1" ht="17.25" hidden="1" customHeight="1">
      <c r="A83" s="4"/>
      <c r="C83" s="24"/>
      <c r="D83" s="6" t="s">
        <v>74</v>
      </c>
      <c r="H83" s="24"/>
      <c r="I83" s="6" t="s">
        <v>75</v>
      </c>
      <c r="M83" s="24"/>
      <c r="N83" s="6" t="s">
        <v>76</v>
      </c>
      <c r="R83" s="24"/>
      <c r="S83" s="6" t="s">
        <v>77</v>
      </c>
      <c r="W83" s="24"/>
      <c r="X83" s="6" t="s">
        <v>78</v>
      </c>
      <c r="AD83" s="7"/>
      <c r="AE83" s="134"/>
      <c r="AF83" s="7"/>
    </row>
    <row r="84" spans="1:36" s="6" customFormat="1" ht="3" hidden="1" customHeight="1">
      <c r="A84" s="4"/>
      <c r="C84" s="13"/>
      <c r="D84" s="32"/>
      <c r="I84" s="13"/>
      <c r="AD84" s="7"/>
      <c r="AE84" s="134"/>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34"/>
      <c r="AF85" s="14"/>
    </row>
    <row r="86" spans="1:36" s="6" customFormat="1" ht="16.5" hidden="1" customHeight="1">
      <c r="A86" s="4"/>
      <c r="C86" s="13"/>
      <c r="D86" s="32"/>
      <c r="AD86" s="7"/>
      <c r="AE86" s="7"/>
      <c r="AF86" s="7"/>
    </row>
    <row r="87" spans="1:36" s="6" customFormat="1" ht="17.25" hidden="1" customHeight="1">
      <c r="A87" s="4">
        <v>16</v>
      </c>
      <c r="B87" s="42" t="s">
        <v>80</v>
      </c>
      <c r="AD87" s="7"/>
      <c r="AE87" s="134" t="s">
        <v>81</v>
      </c>
      <c r="AF87" s="7"/>
    </row>
    <row r="88" spans="1:36" s="6" customFormat="1" ht="3" hidden="1" customHeight="1">
      <c r="A88" s="4"/>
      <c r="C88" s="13"/>
      <c r="D88" s="32"/>
      <c r="AD88" s="7"/>
      <c r="AE88" s="134"/>
      <c r="AF88" s="7"/>
    </row>
    <row r="89" spans="1:36" s="6" customFormat="1" ht="17.25" hidden="1" customHeight="1">
      <c r="A89" s="4"/>
      <c r="C89" s="24"/>
      <c r="D89" s="6" t="s">
        <v>82</v>
      </c>
      <c r="H89" s="24"/>
      <c r="I89" s="6" t="s">
        <v>83</v>
      </c>
      <c r="M89" s="24"/>
      <c r="N89" s="6" t="s">
        <v>84</v>
      </c>
      <c r="AD89" s="7"/>
      <c r="AE89" s="134"/>
      <c r="AF89" s="7"/>
    </row>
    <row r="90" spans="1:36" s="6" customFormat="1" ht="3" hidden="1" customHeight="1">
      <c r="A90" s="4"/>
      <c r="C90" s="13"/>
      <c r="D90" s="32"/>
      <c r="AD90" s="7"/>
      <c r="AE90" s="134"/>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34"/>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80"/>
      <c r="H95" s="181"/>
      <c r="I95" s="181"/>
      <c r="J95" s="181"/>
      <c r="K95" s="181"/>
      <c r="L95" s="181"/>
      <c r="M95" s="181"/>
      <c r="N95" s="181"/>
      <c r="O95" s="181"/>
      <c r="P95" s="181"/>
      <c r="Q95" s="181"/>
      <c r="R95" s="181"/>
      <c r="S95" s="181"/>
      <c r="T95" s="181"/>
      <c r="U95" s="181"/>
      <c r="V95" s="181"/>
      <c r="W95" s="181"/>
      <c r="X95" s="181"/>
      <c r="Y95" s="181"/>
      <c r="Z95" s="181"/>
      <c r="AA95" s="181"/>
      <c r="AB95" s="181"/>
      <c r="AC95" s="182"/>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80" t="s">
        <v>15480</v>
      </c>
      <c r="H97" s="181"/>
      <c r="I97" s="181"/>
      <c r="J97" s="181"/>
      <c r="K97" s="181"/>
      <c r="L97" s="181"/>
      <c r="M97" s="181"/>
      <c r="N97" s="181"/>
      <c r="O97" s="181"/>
      <c r="P97" s="181"/>
      <c r="Q97" s="181"/>
      <c r="R97" s="181"/>
      <c r="S97" s="181"/>
      <c r="T97" s="181"/>
      <c r="U97" s="181"/>
      <c r="V97" s="181"/>
      <c r="W97" s="181"/>
      <c r="X97" s="181"/>
      <c r="Y97" s="181"/>
      <c r="Z97" s="181"/>
      <c r="AA97" s="181"/>
      <c r="AB97" s="181"/>
      <c r="AC97" s="182"/>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80"/>
      <c r="H99" s="181"/>
      <c r="I99" s="181"/>
      <c r="J99" s="181"/>
      <c r="K99" s="181"/>
      <c r="L99" s="181"/>
      <c r="M99" s="181"/>
      <c r="N99" s="181"/>
      <c r="O99" s="181"/>
      <c r="P99" s="181"/>
      <c r="Q99" s="181"/>
      <c r="R99" s="181"/>
      <c r="S99" s="181"/>
      <c r="T99" s="181"/>
      <c r="U99" s="181"/>
      <c r="V99" s="181"/>
      <c r="W99" s="181"/>
      <c r="X99" s="181"/>
      <c r="Y99" s="181"/>
      <c r="Z99" s="181"/>
      <c r="AA99" s="181"/>
      <c r="AB99" s="181"/>
      <c r="AC99" s="182"/>
      <c r="AD99" s="54"/>
      <c r="AE99" s="183"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84"/>
      <c r="AF100" s="57"/>
    </row>
    <row r="101" spans="1:36" s="6" customFormat="1" ht="17.25" customHeight="1">
      <c r="A101" s="4"/>
      <c r="C101" s="6" t="s">
        <v>92</v>
      </c>
      <c r="G101" s="136"/>
      <c r="H101" s="185"/>
      <c r="I101" s="185"/>
      <c r="J101" s="185"/>
      <c r="K101" s="185"/>
      <c r="L101" s="185"/>
      <c r="M101" s="185"/>
      <c r="N101" s="185"/>
      <c r="O101" s="185"/>
      <c r="P101" s="185"/>
      <c r="Q101" s="185"/>
      <c r="R101" s="185"/>
      <c r="S101" s="185"/>
      <c r="T101" s="185"/>
      <c r="U101" s="185"/>
      <c r="V101" s="185"/>
      <c r="W101" s="185"/>
      <c r="X101" s="185"/>
      <c r="Y101" s="185"/>
      <c r="Z101" s="185"/>
      <c r="AA101" s="185"/>
      <c r="AB101" s="185"/>
      <c r="AC101" s="186"/>
      <c r="AD101" s="54"/>
      <c r="AE101" s="184"/>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84"/>
      <c r="AF102" s="57"/>
    </row>
    <row r="103" spans="1:36" s="6" customFormat="1" ht="17.25" customHeight="1">
      <c r="A103" s="4"/>
      <c r="C103" s="6" t="s">
        <v>93</v>
      </c>
      <c r="G103" s="136"/>
      <c r="H103" s="185"/>
      <c r="I103" s="185"/>
      <c r="J103" s="185"/>
      <c r="K103" s="185"/>
      <c r="L103" s="185"/>
      <c r="M103" s="185"/>
      <c r="N103" s="185"/>
      <c r="O103" s="185"/>
      <c r="P103" s="185"/>
      <c r="Q103" s="185"/>
      <c r="R103" s="185"/>
      <c r="S103" s="185"/>
      <c r="T103" s="185"/>
      <c r="U103" s="185"/>
      <c r="V103" s="185"/>
      <c r="W103" s="185"/>
      <c r="X103" s="185"/>
      <c r="Y103" s="185"/>
      <c r="Z103" s="185"/>
      <c r="AA103" s="185"/>
      <c r="AB103" s="185"/>
      <c r="AC103" s="186"/>
      <c r="AD103" s="54"/>
      <c r="AE103" s="184"/>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84"/>
      <c r="AF104" s="57"/>
    </row>
    <row r="105" spans="1:36" s="6" customFormat="1" ht="17.25" customHeight="1">
      <c r="A105" s="4"/>
      <c r="C105" s="6" t="s">
        <v>94</v>
      </c>
      <c r="G105" s="136"/>
      <c r="H105" s="185"/>
      <c r="I105" s="185"/>
      <c r="J105" s="185"/>
      <c r="K105" s="185"/>
      <c r="L105" s="185"/>
      <c r="M105" s="185"/>
      <c r="N105" s="185"/>
      <c r="O105" s="185"/>
      <c r="P105" s="185"/>
      <c r="Q105" s="185"/>
      <c r="R105" s="185"/>
      <c r="S105" s="185"/>
      <c r="T105" s="185"/>
      <c r="U105" s="185"/>
      <c r="V105" s="185"/>
      <c r="W105" s="185"/>
      <c r="X105" s="185"/>
      <c r="Y105" s="185"/>
      <c r="Z105" s="185"/>
      <c r="AA105" s="185"/>
      <c r="AB105" s="185"/>
      <c r="AC105" s="186"/>
      <c r="AD105" s="54"/>
      <c r="AE105" s="184"/>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84"/>
      <c r="AF106" s="57"/>
    </row>
    <row r="107" spans="1:36" s="6" customFormat="1" ht="17.25" customHeight="1">
      <c r="A107" s="4"/>
      <c r="C107" s="6" t="s">
        <v>95</v>
      </c>
      <c r="G107" s="136"/>
      <c r="H107" s="185"/>
      <c r="I107" s="185"/>
      <c r="J107" s="185"/>
      <c r="K107" s="185"/>
      <c r="L107" s="185"/>
      <c r="M107" s="185"/>
      <c r="N107" s="185"/>
      <c r="O107" s="185"/>
      <c r="P107" s="185"/>
      <c r="Q107" s="185"/>
      <c r="R107" s="185"/>
      <c r="S107" s="185"/>
      <c r="T107" s="185"/>
      <c r="U107" s="186"/>
      <c r="V107" s="32"/>
      <c r="W107" s="32"/>
      <c r="X107" s="32"/>
      <c r="Y107" s="32"/>
      <c r="Z107" s="32"/>
      <c r="AA107" s="32"/>
      <c r="AB107" s="32"/>
      <c r="AC107" s="32"/>
      <c r="AD107" s="57"/>
      <c r="AE107" s="184"/>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84"/>
      <c r="AF108" s="57"/>
    </row>
    <row r="109" spans="1:36" s="6" customFormat="1" ht="17.25" customHeight="1">
      <c r="A109" s="4"/>
      <c r="C109" s="6" t="s">
        <v>96</v>
      </c>
      <c r="G109" s="187"/>
      <c r="H109" s="188"/>
      <c r="I109" s="188"/>
      <c r="J109" s="188"/>
      <c r="K109" s="188"/>
      <c r="L109" s="188"/>
      <c r="M109" s="188"/>
      <c r="N109" s="188"/>
      <c r="O109" s="188"/>
      <c r="P109" s="188"/>
      <c r="Q109" s="188"/>
      <c r="R109" s="188"/>
      <c r="S109" s="188"/>
      <c r="T109" s="188"/>
      <c r="U109" s="189"/>
      <c r="V109" s="32"/>
      <c r="W109" s="32"/>
      <c r="X109" s="32"/>
      <c r="Y109" s="32"/>
      <c r="Z109" s="32"/>
      <c r="AA109" s="32"/>
      <c r="AB109" s="32"/>
      <c r="AC109" s="32"/>
      <c r="AD109" s="57"/>
      <c r="AE109" s="184"/>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4">
        <v>18.100000000000001</v>
      </c>
      <c r="C113" s="145"/>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90"/>
      <c r="V117" s="191"/>
      <c r="W117" s="191"/>
      <c r="X117" s="191"/>
      <c r="Y117" s="191"/>
      <c r="Z117" s="191"/>
      <c r="AA117" s="191"/>
      <c r="AB117" s="191"/>
      <c r="AC117" s="192"/>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90"/>
      <c r="V123" s="191"/>
      <c r="W123" s="191"/>
      <c r="X123" s="191"/>
      <c r="Y123" s="191"/>
      <c r="Z123" s="191"/>
      <c r="AA123" s="191"/>
      <c r="AB123" s="191"/>
      <c r="AC123" s="192"/>
      <c r="AD123" s="62"/>
      <c r="AE123" s="8" t="s">
        <v>110</v>
      </c>
      <c r="AF123" s="62"/>
    </row>
    <row r="124" spans="1:34" s="6" customFormat="1" ht="9.75" hidden="1" customHeight="1">
      <c r="A124" s="5"/>
      <c r="AD124" s="7"/>
      <c r="AE124" s="7"/>
      <c r="AF124" s="7"/>
    </row>
    <row r="125" spans="1:34" s="6" customFormat="1" ht="22.5" hidden="1" customHeight="1">
      <c r="A125" s="5"/>
      <c r="B125" s="144">
        <v>18.2</v>
      </c>
      <c r="C125" s="145"/>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90"/>
      <c r="V129" s="191"/>
      <c r="W129" s="191"/>
      <c r="X129" s="191"/>
      <c r="Y129" s="191"/>
      <c r="Z129" s="191"/>
      <c r="AA129" s="191"/>
      <c r="AB129" s="191"/>
      <c r="AC129" s="192"/>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90"/>
      <c r="N131" s="191"/>
      <c r="O131" s="191"/>
      <c r="P131" s="191"/>
      <c r="Q131" s="191"/>
      <c r="R131" s="191"/>
      <c r="S131" s="191"/>
      <c r="T131" s="191"/>
      <c r="U131" s="192"/>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90"/>
      <c r="J133" s="191"/>
      <c r="K133" s="191"/>
      <c r="L133" s="191"/>
      <c r="M133" s="191"/>
      <c r="N133" s="191"/>
      <c r="O133" s="191"/>
      <c r="P133" s="191"/>
      <c r="Q133" s="191"/>
      <c r="R133" s="191"/>
      <c r="S133" s="191"/>
      <c r="T133" s="191"/>
      <c r="U133" s="191"/>
      <c r="V133" s="191"/>
      <c r="W133" s="191"/>
      <c r="X133" s="191"/>
      <c r="Y133" s="191"/>
      <c r="Z133" s="191"/>
      <c r="AA133" s="191"/>
      <c r="AB133" s="191"/>
      <c r="AC133" s="192"/>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90"/>
      <c r="V135" s="191"/>
      <c r="W135" s="191"/>
      <c r="X135" s="191"/>
      <c r="Y135" s="191"/>
      <c r="Z135" s="191"/>
      <c r="AA135" s="191"/>
      <c r="AB135" s="191"/>
      <c r="AC135" s="192"/>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4">
        <v>18.3</v>
      </c>
      <c r="C137" s="145"/>
      <c r="D137" s="190"/>
      <c r="E137" s="191"/>
      <c r="F137" s="191"/>
      <c r="G137" s="191"/>
      <c r="H137" s="191"/>
      <c r="I137" s="191"/>
      <c r="J137" s="191"/>
      <c r="K137" s="191"/>
      <c r="L137" s="191"/>
      <c r="M137" s="191"/>
      <c r="N137" s="191"/>
      <c r="O137" s="191"/>
      <c r="P137" s="191"/>
      <c r="Q137" s="191"/>
      <c r="R137" s="191"/>
      <c r="S137" s="191"/>
      <c r="T137" s="191"/>
      <c r="U137" s="191"/>
      <c r="V137" s="191"/>
      <c r="W137" s="191"/>
      <c r="X137" s="191"/>
      <c r="Y137" s="191"/>
      <c r="Z137" s="191"/>
      <c r="AA137" s="191"/>
      <c r="AB137" s="191"/>
      <c r="AC137" s="192"/>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90"/>
      <c r="J139" s="191"/>
      <c r="K139" s="191"/>
      <c r="L139" s="191"/>
      <c r="M139" s="191"/>
      <c r="N139" s="191"/>
      <c r="O139" s="191"/>
      <c r="P139" s="191"/>
      <c r="Q139" s="191"/>
      <c r="R139" s="191"/>
      <c r="S139" s="191"/>
      <c r="T139" s="191"/>
      <c r="U139" s="191"/>
      <c r="V139" s="191"/>
      <c r="W139" s="191"/>
      <c r="X139" s="191"/>
      <c r="Y139" s="191"/>
      <c r="Z139" s="191"/>
      <c r="AA139" s="191"/>
      <c r="AB139" s="191"/>
      <c r="AC139" s="192"/>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90"/>
      <c r="V141" s="191"/>
      <c r="W141" s="191"/>
      <c r="X141" s="191"/>
      <c r="Y141" s="191"/>
      <c r="Z141" s="191"/>
      <c r="AA141" s="191"/>
      <c r="AB141" s="191"/>
      <c r="AC141" s="192"/>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90"/>
      <c r="N143" s="191"/>
      <c r="O143" s="191"/>
      <c r="P143" s="191"/>
      <c r="Q143" s="191"/>
      <c r="R143" s="191"/>
      <c r="S143" s="191"/>
      <c r="T143" s="191"/>
      <c r="U143" s="192"/>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90"/>
      <c r="J145" s="191"/>
      <c r="K145" s="191"/>
      <c r="L145" s="191"/>
      <c r="M145" s="191"/>
      <c r="N145" s="191"/>
      <c r="O145" s="191"/>
      <c r="P145" s="191"/>
      <c r="Q145" s="191"/>
      <c r="R145" s="191"/>
      <c r="S145" s="191"/>
      <c r="T145" s="191"/>
      <c r="U145" s="191"/>
      <c r="V145" s="191"/>
      <c r="W145" s="191"/>
      <c r="X145" s="191"/>
      <c r="Y145" s="191"/>
      <c r="Z145" s="191"/>
      <c r="AA145" s="191"/>
      <c r="AB145" s="191"/>
      <c r="AC145" s="192"/>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90"/>
      <c r="V147" s="191"/>
      <c r="W147" s="191"/>
      <c r="X147" s="191"/>
      <c r="Y147" s="191"/>
      <c r="Z147" s="191"/>
      <c r="AA147" s="191"/>
      <c r="AB147" s="191"/>
      <c r="AC147" s="192"/>
      <c r="AD147" s="62"/>
      <c r="AE147" s="62"/>
      <c r="AF147" s="62"/>
    </row>
    <row r="148" spans="1:34" ht="12.75" hidden="1" customHeight="1">
      <c r="C148" s="74"/>
      <c r="D148" s="75"/>
    </row>
    <row r="149" spans="1:34" ht="18" hidden="1" customHeight="1">
      <c r="A149" s="72">
        <v>19</v>
      </c>
      <c r="B149" s="77" t="s">
        <v>111</v>
      </c>
      <c r="L149" s="78"/>
    </row>
    <row r="150" spans="1:34" ht="51.75" hidden="1" customHeight="1">
      <c r="B150" s="193"/>
      <c r="C150" s="175"/>
      <c r="D150" s="175"/>
      <c r="E150" s="175"/>
      <c r="F150" s="175"/>
      <c r="G150" s="175"/>
      <c r="H150" s="175"/>
      <c r="I150" s="175"/>
      <c r="J150" s="175"/>
      <c r="K150" s="175"/>
      <c r="L150" s="175"/>
      <c r="M150" s="175"/>
      <c r="N150" s="175"/>
      <c r="O150" s="175"/>
      <c r="P150" s="175"/>
      <c r="Q150" s="175"/>
      <c r="R150" s="175"/>
      <c r="S150" s="175"/>
      <c r="T150" s="175"/>
      <c r="U150" s="175"/>
      <c r="V150" s="175"/>
      <c r="W150" s="175"/>
      <c r="X150" s="175"/>
      <c r="Y150" s="175"/>
      <c r="Z150" s="175"/>
      <c r="AA150" s="175"/>
      <c r="AB150" s="175"/>
      <c r="AC150" s="176"/>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0866141732283472" right="0.70866141732283472" top="0.74803149606299213" bottom="0.74803149606299213" header="0.31496062992125984" footer="0.31496062992125984"/>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2018-12-04T03:42:40Z</cp:lastPrinted>
  <dcterms:created xsi:type="dcterms:W3CDTF">2018-11-19T02:37:37Z</dcterms:created>
  <dcterms:modified xsi:type="dcterms:W3CDTF">2019-08-07T06:18:40Z</dcterms:modified>
</cp:coreProperties>
</file>